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2"/>
  <workbookPr codeName="ThisWorkbook" defaultThemeVersion="124226"/>
  <mc:AlternateContent xmlns:mc="http://schemas.openxmlformats.org/markup-compatibility/2006">
    <mc:Choice Requires="x15">
      <x15ac:absPath xmlns:x15ac="http://schemas.microsoft.com/office/spreadsheetml/2010/11/ac" url="C:\Documents HP\HECAS\HECAS2022\Borang 2022\"/>
    </mc:Choice>
  </mc:AlternateContent>
  <xr:revisionPtr revIDLastSave="0" documentId="13_ncr:1_{08C9D431-D9BB-4A08-9DB1-C45BFF8D16C0}" xr6:coauthVersionLast="36" xr6:coauthVersionMax="47" xr10:uidLastSave="{00000000-0000-0000-0000-000000000000}"/>
  <bookViews>
    <workbookView xWindow="-120" yWindow="-120" windowWidth="29040" windowHeight="15840" tabRatio="520" xr2:uid="{00000000-000D-0000-FFFF-FFFF00000000}"/>
  </bookViews>
  <sheets>
    <sheet name="Borang A" sheetId="17" r:id="rId1"/>
    <sheet name="List" sheetId="18" state="veryHidden" r:id="rId2"/>
  </sheets>
  <externalReferences>
    <externalReference r:id="rId3"/>
  </externalReferences>
  <definedNames>
    <definedName name="_xlnm._FilterDatabase" localSheetId="0" hidden="1">'Borang A'!$A$65:$AD$225</definedName>
    <definedName name="LBulan">#REF!</definedName>
    <definedName name="LHari">#REF!</definedName>
    <definedName name="LHaribulan">#REF!</definedName>
    <definedName name="LTahun">#REF!</definedName>
    <definedName name="MRRANGE3" localSheetId="0">'Borang A'!$E$52,'Borang A'!$P$63,'Borang A'!$H$67,'Borang A'!$H$68,'Borang A'!$H$69,'Borang A'!$Y$69,'Borang A'!$Y$70,'Borang A'!$L$73,'Borang A'!$K$74,'Borang A'!$W$74,'Borang A'!$H$75,'Borang A'!$L$75,'Borang A'!$P$75,'Borang A'!$B$78,'Borang A'!$K$78,'Borang A'!$V$78,'Borang A'!$E$80,'Borang A'!$N$80,'Borang A'!$V$79,'Borang A'!$V$80,'Borang A'!$I$82,'Borang A'!$P$82,'Borang A'!$W$82,'Borang A'!$K$83,'Borang A'!$K$84,'Borang A'!#REF!,'Borang A'!#REF!,'Borang A'!#REF!,'Borang A'!#REF!,'Borang A'!$F$87,'Borang A'!$Q$88,'Borang A'!$B$90,'Borang A'!$K$90,'Borang A'!$E$93,'Borang A'!$N$93,'Borang A'!$V$90,'Borang A'!$V$91,'Borang A'!$V$92</definedName>
    <definedName name="MRRANGE3">#REF!,#REF!,#REF!,#REF!,#REF!,#REF!,#REF!,#REF!,#REF!,#REF!,#REF!,#REF!,#REF!,#REF!,#REF!,#REF!,#REF!,#REF!,#REF!,#REF!,#REF!,#REF!,#REF!,#REF!,#REF!,#REF!,#REF!,#REF!,#REF!,#REF!,#REF!,#REF!,#REF!,#REF!,#REF!,#REF!,#REF!,#REF!</definedName>
    <definedName name="MYRANGE" localSheetId="0">'Borang A'!$E$52,'Borang A'!$P$63,'Borang A'!$H$67,'Borang A'!$H$68,'Borang A'!$H$69,'Borang A'!$Y$69,'Borang A'!$Y$70,'Borang A'!$L$73,'Borang A'!$K$74,'Borang A'!$W$74,'Borang A'!$H$75,'Borang A'!$L$75,'Borang A'!$P$75,'Borang A'!$B$78,'Borang A'!$K$78,'Borang A'!$V$78,'Borang A'!$E$80,'Borang A'!$N$80,'Borang A'!$V$79,'Borang A'!$V$80,'Borang A'!$I$82,'Borang A'!$P$82,'Borang A'!$W$82,'Borang A'!$K$83,'Borang A'!$K$84,'Borang A'!#REF!,'Borang A'!#REF!,'Borang A'!#REF!,'Borang A'!#REF!,'Borang A'!$F$87,'Borang A'!$Q$88,'Borang A'!$B$90,'Borang A'!$K$90,'Borang A'!$E$93,'Borang A'!$N$93,'Borang A'!$V$90,'Borang A'!$V$91,'Borang A'!$V$92</definedName>
    <definedName name="MYRANGE">#REF!,#REF!,#REF!,#REF!,#REF!,#REF!,#REF!,#REF!,#REF!,#REF!,#REF!,#REF!,#REF!,#REF!,#REF!,#REF!,#REF!,#REF!,#REF!,#REF!,#REF!,#REF!,#REF!,#REF!,#REF!,#REF!,#REF!,#REF!,#REF!,#REF!,#REF!,#REF!,#REF!,#REF!,#REF!,#REF!,#REF!,#REF!</definedName>
    <definedName name="MYRANGE2" localSheetId="0">'Borang A'!$E$52,'Borang A'!$P$63,'Borang A'!$H$67,'Borang A'!$H$68,'Borang A'!$H$69,'Borang A'!$Y$69,'Borang A'!$Y$70,'Borang A'!$L$73,'Borang A'!$K$74,'Borang A'!$W$74,'Borang A'!$H$75,'Borang A'!$L$75,'Borang A'!$P$75,'Borang A'!$B$78,'Borang A'!$K$78,'Borang A'!$V$78,'Borang A'!$E$80,'Borang A'!$N$80,'Borang A'!$V$79,'Borang A'!$V$80,'Borang A'!$I$82,'Borang A'!$P$82,'Borang A'!$W$82,'Borang A'!$K$83,'Borang A'!$K$84,'Borang A'!#REF!,'Borang A'!#REF!,'Borang A'!#REF!,'Borang A'!#REF!,'Borang A'!$F$87,'Borang A'!$Q$88,'Borang A'!$B$90,'Borang A'!$K$90,'Borang A'!$E$93,'Borang A'!$N$93,'Borang A'!$V$90,'Borang A'!$V$91,'Borang A'!$V$92</definedName>
    <definedName name="MYRANGE2">#REF!,#REF!,#REF!,#REF!,#REF!,#REF!,#REF!,#REF!,#REF!,#REF!,#REF!,#REF!,#REF!,#REF!,#REF!,#REF!,#REF!,#REF!,#REF!,#REF!,#REF!,#REF!,#REF!,#REF!,#REF!,#REF!,#REF!,#REF!,#REF!,#REF!,#REF!,#REF!,#REF!,#REF!,#REF!,#REF!,#REF!,#REF!</definedName>
    <definedName name="_xlnm.Print_Area" localSheetId="0">'Borang A'!$A$1:$AC$285</definedName>
    <definedName name="RangePg1">[1]SBPP!$H$85:$AB$98,[1]SBPP!$L$102,[1]SBPP!$K$105,[1]SBPP!$W$105,[1]SBPP!$I$107,[1]SBPP!$M$107,[1]SBPP!$Q$107,[1]SBPP!$AA$107,[1]SBPP!$I$109,[1]SBPP!$P$109,[1]SBPP!$W$109,[1]SBPP!#REF!,[1]SBPP!#REF!,[1]SBPP!#REF!,[1]SBPP!#REF!,[1]SBPP!#REF!,[1]SBPP!$H$113,[1]SBPP!$H$116,[1]SBPP!$H$118,[1]SBPP!$H$120</definedName>
    <definedName name="RangePg23">[1]SBPP!$B$151:$AB$172,[1]SBPP!$O$174,[1]SBPP!$H$180,[1]SBPP!$B$186:$AB$191,[1]SBPP!$I$195,[1]SBPP!$X$195,[1]SBPP!$I$197,[1]SBPP!$X$197,[1]SBPP!$I$199,[1]SBPP!$C$208:$N$211,[1]SBPP!$V$208:$AB$211,[1]SBPP!$C$212:$AB$233,[1]SBPP!$B$241:$AB$246</definedName>
    <definedName name="RangePg4">[1]SBPP!#REF!,[1]SBPP!$H$252:$AB$280,[1]SBPP!$G$346,[1]SBPP!$O$346,[1]SBPP!$W$346,[1]SBPP!$G$349,[1]SBPP!$O$349</definedName>
    <definedName name="Z_D6A6204A_2CBF_430A_B005_26730ECF73A0_.wvu.Cols" localSheetId="0" hidden="1">'Borang A'!$AD:$XFD</definedName>
    <definedName name="Z_D6A6204A_2CBF_430A_B005_26730ECF73A0_.wvu.PrintArea" localSheetId="0" hidden="1">'Borang A'!$A$50:$AC$216</definedName>
    <definedName name="Z_D6A6204A_2CBF_430A_B005_26730ECF73A0_.wvu.Rows" localSheetId="0" hidden="1">'Borang A'!$223:$1048576</definedName>
  </definedNames>
  <calcPr calcId="191029"/>
  <customWorkbookViews>
    <customWorkbookView name="sbpp" guid="{D6A6204A-2CBF-430A-B005-26730ECF73A0}" maximized="1" windowWidth="1596" windowHeight="645" activeSheetId="7" showComments="commIndAndComment"/>
  </customWorkbookViews>
</workbook>
</file>

<file path=xl/calcChain.xml><?xml version="1.0" encoding="utf-8"?>
<calcChain xmlns="http://schemas.openxmlformats.org/spreadsheetml/2006/main">
  <c r="N93" i="17" l="1"/>
  <c r="K4" i="18" l="1"/>
  <c r="K5" i="18"/>
  <c r="K6" i="18"/>
  <c r="K7" i="18"/>
  <c r="K8" i="18"/>
  <c r="K9" i="18"/>
  <c r="K10" i="18"/>
  <c r="K11" i="18"/>
  <c r="K12" i="18"/>
  <c r="K13" i="18"/>
  <c r="K14" i="18"/>
  <c r="K15" i="18"/>
  <c r="K16" i="18"/>
  <c r="K17" i="18"/>
  <c r="K18" i="18"/>
  <c r="K19" i="18"/>
  <c r="K20" i="18"/>
  <c r="K21" i="18"/>
  <c r="K22" i="18"/>
  <c r="K23" i="18"/>
  <c r="K24" i="18"/>
  <c r="K25" i="18"/>
  <c r="K26" i="18"/>
  <c r="K27" i="18"/>
  <c r="K28" i="18"/>
  <c r="K29" i="18"/>
  <c r="K30" i="18"/>
  <c r="K31" i="18"/>
  <c r="K3" i="18"/>
  <c r="I4" i="18"/>
  <c r="I5" i="18"/>
  <c r="I6" i="18"/>
  <c r="I7" i="18"/>
  <c r="I8" i="18"/>
  <c r="I9" i="18"/>
  <c r="I10" i="18"/>
  <c r="I11" i="18"/>
  <c r="I3" i="18"/>
  <c r="G3" i="18"/>
  <c r="G4" i="18" s="1"/>
  <c r="D23" i="18"/>
  <c r="D24" i="18"/>
  <c r="D25" i="18"/>
  <c r="D26" i="18"/>
  <c r="D27" i="18"/>
  <c r="D28" i="18"/>
  <c r="D3" i="18"/>
  <c r="D4" i="18"/>
  <c r="D5" i="18"/>
  <c r="D6" i="18"/>
  <c r="D7" i="18"/>
  <c r="D8" i="18"/>
  <c r="D9" i="18"/>
  <c r="D10" i="18"/>
  <c r="D11" i="18"/>
  <c r="D12" i="18"/>
  <c r="D13" i="18"/>
  <c r="D14" i="18"/>
  <c r="D15" i="18"/>
  <c r="D16" i="18"/>
  <c r="D17" i="18"/>
  <c r="D18" i="18"/>
  <c r="D19" i="18"/>
  <c r="D20" i="18"/>
  <c r="D21" i="18"/>
  <c r="D22" i="18"/>
  <c r="AO52" i="17"/>
  <c r="AT53" i="17"/>
  <c r="AV53" i="17"/>
  <c r="AU53" i="17"/>
  <c r="AR53" i="17"/>
  <c r="AQ53" i="17"/>
  <c r="AP53" i="17"/>
  <c r="AN53" i="17"/>
  <c r="K90" i="17" l="1"/>
  <c r="K78" i="17"/>
  <c r="N80" i="17"/>
  <c r="H246" i="17"/>
  <c r="H248" i="17"/>
  <c r="AA248" i="17"/>
  <c r="X248" i="17"/>
  <c r="RY53" i="17" l="1"/>
  <c r="RX53" i="17"/>
  <c r="RW53" i="17"/>
  <c r="RV53" i="17"/>
  <c r="RU53" i="17"/>
  <c r="RT53" i="17"/>
  <c r="RS53" i="17"/>
  <c r="RR53" i="17"/>
  <c r="RP53" i="17"/>
  <c r="RO53" i="17"/>
  <c r="RN53" i="17"/>
  <c r="RM53" i="17"/>
  <c r="RL53" i="17"/>
  <c r="RK53" i="17"/>
  <c r="RJ53" i="17"/>
  <c r="RH53" i="17"/>
  <c r="RG53" i="17"/>
  <c r="RF53" i="17"/>
  <c r="RE53" i="17"/>
  <c r="RD53" i="17"/>
  <c r="RB53" i="17"/>
  <c r="RA53" i="17"/>
  <c r="QZ53" i="17"/>
  <c r="QY53" i="17"/>
  <c r="QX53" i="17"/>
  <c r="QW53" i="17"/>
  <c r="QV53" i="17"/>
  <c r="QT53" i="17"/>
  <c r="QS53" i="17"/>
  <c r="QR53" i="17"/>
  <c r="QQ53" i="17"/>
  <c r="QP53" i="17"/>
  <c r="QN53" i="17"/>
  <c r="QM53" i="17"/>
  <c r="QL53" i="17"/>
  <c r="QK53" i="17"/>
  <c r="QJ53" i="17"/>
  <c r="QI53" i="17"/>
  <c r="QH53" i="17"/>
  <c r="QE53" i="17"/>
  <c r="QD53" i="17"/>
  <c r="QB53" i="17"/>
  <c r="QA53" i="17"/>
  <c r="PZ53" i="17"/>
  <c r="PY53" i="17"/>
  <c r="PX53" i="17"/>
  <c r="PV53" i="17"/>
  <c r="PU53" i="17"/>
  <c r="PT53" i="17"/>
  <c r="PS53" i="17"/>
  <c r="PR53" i="17"/>
  <c r="PP53" i="17"/>
  <c r="PO53" i="17"/>
  <c r="PN53" i="17"/>
  <c r="PM53" i="17"/>
  <c r="PL53" i="17"/>
  <c r="PJ53" i="17"/>
  <c r="PI53" i="17"/>
  <c r="PH53" i="17"/>
  <c r="PF53" i="17"/>
  <c r="PE53" i="17"/>
  <c r="PC53" i="17"/>
  <c r="PB53" i="17"/>
  <c r="PA53" i="17"/>
  <c r="OZ53" i="17"/>
  <c r="OY53" i="17"/>
  <c r="OX53" i="17"/>
  <c r="OV53" i="17"/>
  <c r="OU53" i="17"/>
  <c r="OT53" i="17"/>
  <c r="OS53" i="17"/>
  <c r="OR53" i="17"/>
  <c r="OQ53" i="17"/>
  <c r="OO53" i="17"/>
  <c r="ON53" i="17"/>
  <c r="OM53" i="17"/>
  <c r="OL53" i="17"/>
  <c r="OK53" i="17"/>
  <c r="OJ53" i="17"/>
  <c r="OH53" i="17"/>
  <c r="OG53" i="17"/>
  <c r="OF53" i="17"/>
  <c r="OE53" i="17"/>
  <c r="OD53" i="17"/>
  <c r="OC53" i="17"/>
  <c r="OA53" i="17"/>
  <c r="NZ53" i="17"/>
  <c r="NY53" i="17"/>
  <c r="NX53" i="17"/>
  <c r="NV53" i="17"/>
  <c r="NU53" i="17"/>
  <c r="NT53" i="17"/>
  <c r="NR53" i="17"/>
  <c r="NQ53" i="17"/>
  <c r="NP53" i="17"/>
  <c r="NO53" i="17"/>
  <c r="NN53" i="17"/>
  <c r="NM53" i="17"/>
  <c r="NL53" i="17"/>
  <c r="NJ53" i="17"/>
  <c r="NI53" i="17"/>
  <c r="NH53" i="17"/>
  <c r="NG53" i="17"/>
  <c r="NF53" i="17"/>
  <c r="NE53" i="17"/>
  <c r="ND53" i="17"/>
  <c r="NB53" i="17"/>
  <c r="NA53" i="17"/>
  <c r="MZ53" i="17"/>
  <c r="MY53" i="17"/>
  <c r="MX53" i="17"/>
  <c r="MW53" i="17"/>
  <c r="MV53" i="17"/>
  <c r="MT53" i="17"/>
  <c r="MS53" i="17"/>
  <c r="MR53" i="17"/>
  <c r="MQ53" i="17"/>
  <c r="MP53" i="17"/>
  <c r="MO53" i="17"/>
  <c r="MN53" i="17"/>
  <c r="ML53" i="17"/>
  <c r="MK53" i="17"/>
  <c r="MJ53" i="17"/>
  <c r="MI53" i="17"/>
  <c r="MH53" i="17"/>
  <c r="MG53" i="17"/>
  <c r="MF53" i="17"/>
  <c r="MD53" i="17"/>
  <c r="MC53" i="17"/>
  <c r="MB53" i="17"/>
  <c r="MA53" i="17"/>
  <c r="LZ53" i="17"/>
  <c r="LY53" i="17"/>
  <c r="LX53" i="17"/>
  <c r="LV53" i="17"/>
  <c r="LU53" i="17"/>
  <c r="LT53" i="17"/>
  <c r="LS53" i="17"/>
  <c r="LR53" i="17"/>
  <c r="LQ53" i="17"/>
  <c r="LP53" i="17"/>
  <c r="LN53" i="17"/>
  <c r="LM53" i="17"/>
  <c r="LL53" i="17"/>
  <c r="LK53" i="17"/>
  <c r="LJ53" i="17"/>
  <c r="LI53" i="17"/>
  <c r="LH53" i="17"/>
  <c r="LF53" i="17"/>
  <c r="LE53" i="17"/>
  <c r="LD53" i="17"/>
  <c r="LC53" i="17"/>
  <c r="LB53" i="17"/>
  <c r="LA53" i="17"/>
  <c r="KZ53" i="17"/>
  <c r="KX53" i="17"/>
  <c r="KW53" i="17"/>
  <c r="KV53" i="17"/>
  <c r="KU53" i="17"/>
  <c r="KT53" i="17"/>
  <c r="KR53" i="17"/>
  <c r="KQ53" i="17"/>
  <c r="KO53" i="17"/>
  <c r="KN53" i="17"/>
  <c r="KM53" i="17"/>
  <c r="KL53" i="17"/>
  <c r="KK53" i="17"/>
  <c r="KJ53" i="17"/>
  <c r="KI53" i="17"/>
  <c r="KG53" i="17"/>
  <c r="KF53" i="17"/>
  <c r="KE53" i="17"/>
  <c r="KD53" i="17"/>
  <c r="KC53" i="17"/>
  <c r="KB53" i="17"/>
  <c r="KA53" i="17"/>
  <c r="JY53" i="17"/>
  <c r="JX53" i="17"/>
  <c r="JW53" i="17"/>
  <c r="JV53" i="17"/>
  <c r="JU53" i="17"/>
  <c r="JT53" i="17"/>
  <c r="JS53" i="17"/>
  <c r="JQ53" i="17"/>
  <c r="JP53" i="17"/>
  <c r="JO53" i="17"/>
  <c r="JN53" i="17"/>
  <c r="JM53" i="17"/>
  <c r="JL53" i="17"/>
  <c r="JK53" i="17"/>
  <c r="JI53" i="17"/>
  <c r="JH53" i="17"/>
  <c r="JG53" i="17"/>
  <c r="JF53" i="17"/>
  <c r="JE53" i="17"/>
  <c r="JD53" i="17"/>
  <c r="JC53" i="17"/>
  <c r="JA53" i="17"/>
  <c r="IZ53" i="17"/>
  <c r="IY53" i="17"/>
  <c r="IX53" i="17"/>
  <c r="IW53" i="17"/>
  <c r="IV53" i="17"/>
  <c r="IU53" i="17"/>
  <c r="IS53" i="17"/>
  <c r="IR53" i="17"/>
  <c r="IQ53" i="17"/>
  <c r="IP53" i="17"/>
  <c r="IO53" i="17"/>
  <c r="IN53" i="17"/>
  <c r="IM53" i="17"/>
  <c r="IK53" i="17"/>
  <c r="IJ53" i="17"/>
  <c r="II53" i="17"/>
  <c r="IH53" i="17"/>
  <c r="IG53" i="17"/>
  <c r="IF53" i="17"/>
  <c r="IE53" i="17"/>
  <c r="IC53" i="17"/>
  <c r="IB53" i="17"/>
  <c r="IA53" i="17"/>
  <c r="HZ53" i="17"/>
  <c r="HY53" i="17"/>
  <c r="HX53" i="17"/>
  <c r="HW53" i="17"/>
  <c r="HU53" i="17"/>
  <c r="HT53" i="17"/>
  <c r="HS53" i="17"/>
  <c r="HR53" i="17"/>
  <c r="HQ53" i="17"/>
  <c r="HP53" i="17"/>
  <c r="HO53" i="17"/>
  <c r="HM53" i="17"/>
  <c r="HL53" i="17"/>
  <c r="HK53" i="17"/>
  <c r="HJ53" i="17"/>
  <c r="HI53" i="17"/>
  <c r="HH53" i="17"/>
  <c r="HG53" i="17"/>
  <c r="HE53" i="17"/>
  <c r="HD53" i="17"/>
  <c r="HC53" i="17"/>
  <c r="HB53" i="17"/>
  <c r="HA53" i="17"/>
  <c r="GZ53" i="17"/>
  <c r="GY53" i="17"/>
  <c r="GW53" i="17"/>
  <c r="GV53" i="17"/>
  <c r="GU53" i="17"/>
  <c r="GT53" i="17"/>
  <c r="GR53" i="17"/>
  <c r="GQ53" i="17"/>
  <c r="GO53" i="17"/>
  <c r="GN53" i="17"/>
  <c r="GM53" i="17"/>
  <c r="GL53" i="17"/>
  <c r="GK53" i="17"/>
  <c r="GS53" i="17" s="1"/>
  <c r="GJ53" i="17"/>
  <c r="GI53" i="17"/>
  <c r="GG53" i="17"/>
  <c r="GF53" i="17"/>
  <c r="GE53" i="17"/>
  <c r="GD53" i="17"/>
  <c r="FZ53" i="17"/>
  <c r="FY53" i="17"/>
  <c r="FX53" i="17"/>
  <c r="FW53" i="17"/>
  <c r="FV53" i="17"/>
  <c r="FU53" i="17"/>
  <c r="FT53" i="17"/>
  <c r="FS53" i="17"/>
  <c r="FQ53" i="17"/>
  <c r="FP53" i="17"/>
  <c r="FO53" i="17"/>
  <c r="FN53" i="17"/>
  <c r="FM53" i="17"/>
  <c r="FL53" i="17"/>
  <c r="FK53" i="17"/>
  <c r="FJ53" i="17"/>
  <c r="FI53" i="17"/>
  <c r="FH53" i="17"/>
  <c r="FG53" i="17"/>
  <c r="FF53" i="17"/>
  <c r="FE53" i="17"/>
  <c r="FD53" i="17"/>
  <c r="FC53" i="17"/>
  <c r="FB53" i="17"/>
  <c r="FA53" i="17"/>
  <c r="EZ53" i="17"/>
  <c r="EY53" i="17"/>
  <c r="EX53" i="17"/>
  <c r="EV53" i="17"/>
  <c r="EU53" i="17"/>
  <c r="ET53" i="17"/>
  <c r="ER53" i="17"/>
  <c r="EQ53" i="17"/>
  <c r="EP53" i="17"/>
  <c r="EM53" i="17"/>
  <c r="EL53" i="17"/>
  <c r="EK53" i="17"/>
  <c r="EJ53" i="17"/>
  <c r="EI53" i="17"/>
  <c r="EH53" i="17"/>
  <c r="EG53" i="17"/>
  <c r="EF53" i="17"/>
  <c r="EE53" i="17"/>
  <c r="ED53" i="17"/>
  <c r="EC53" i="17"/>
  <c r="EB53" i="17"/>
  <c r="EA53" i="17"/>
  <c r="DZ53" i="17"/>
  <c r="DY53" i="17"/>
  <c r="DX53" i="17"/>
  <c r="DW53" i="17"/>
  <c r="DV53" i="17"/>
  <c r="DU53" i="17"/>
  <c r="DT53" i="17"/>
  <c r="DS53" i="17"/>
  <c r="DR53" i="17"/>
  <c r="DQ53" i="17"/>
  <c r="DP53" i="17"/>
  <c r="DO53" i="17"/>
  <c r="DN53" i="17"/>
  <c r="DM53" i="17"/>
  <c r="DL53" i="17"/>
  <c r="DK53" i="17"/>
  <c r="DJ53" i="17"/>
  <c r="DI53" i="17"/>
  <c r="DH53" i="17"/>
  <c r="DG53" i="17"/>
  <c r="DF53" i="17"/>
  <c r="DE53" i="17"/>
  <c r="DD53" i="17"/>
  <c r="DC53" i="17"/>
  <c r="DB53" i="17"/>
  <c r="DA53" i="17"/>
  <c r="CZ53" i="17"/>
  <c r="CY53" i="17"/>
  <c r="CX53" i="17"/>
  <c r="CW53" i="17"/>
  <c r="CV53" i="17"/>
  <c r="CU53" i="17"/>
  <c r="CT53" i="17"/>
  <c r="CS53" i="17"/>
  <c r="CR53" i="17"/>
  <c r="CQ53" i="17"/>
  <c r="CP53" i="17"/>
  <c r="CO53" i="17"/>
  <c r="CN53" i="17"/>
  <c r="CM53" i="17"/>
  <c r="CL53" i="17"/>
  <c r="CI53" i="17"/>
  <c r="CH53" i="17"/>
  <c r="CG53" i="17"/>
  <c r="CF53" i="17"/>
  <c r="CD53" i="17"/>
  <c r="CB53" i="17"/>
  <c r="CA53" i="17"/>
  <c r="BZ53" i="17"/>
  <c r="BY53" i="17"/>
  <c r="BW53" i="17"/>
  <c r="BV53" i="17"/>
  <c r="BU53" i="17"/>
  <c r="BS53" i="17"/>
  <c r="BR53" i="17"/>
  <c r="BQ53" i="17"/>
  <c r="BP53" i="17"/>
  <c r="BO53" i="17"/>
  <c r="BN53" i="17"/>
  <c r="BM53" i="17"/>
  <c r="BL53" i="17"/>
  <c r="BK53" i="17"/>
  <c r="BI53" i="17"/>
  <c r="BG53" i="17"/>
  <c r="BF53" i="17"/>
  <c r="BD53" i="17"/>
  <c r="BC53" i="17"/>
  <c r="BB53" i="17"/>
  <c r="AZ53" i="17"/>
  <c r="AY53" i="17"/>
  <c r="AX53" i="17"/>
  <c r="AM53" i="17"/>
  <c r="AL53" i="17"/>
  <c r="AK53" i="17"/>
  <c r="AJ53" i="17"/>
  <c r="AI53" i="17"/>
  <c r="AH53" i="17"/>
  <c r="VE53" i="17" l="1"/>
  <c r="VA53" i="17"/>
  <c r="UE53" i="17"/>
  <c r="UA53" i="17"/>
  <c r="TW53" i="17"/>
  <c r="TS53" i="17"/>
  <c r="TN53" i="17"/>
  <c r="TJ53" i="17"/>
  <c r="TF53" i="17"/>
  <c r="TB53" i="17"/>
  <c r="SV53" i="17"/>
  <c r="SQ53" i="17"/>
  <c r="VG53" i="17"/>
  <c r="VD53" i="17"/>
  <c r="VC53" i="17"/>
  <c r="UY53" i="17"/>
  <c r="UW53" i="17"/>
  <c r="UU53" i="17"/>
  <c r="UT53" i="17"/>
  <c r="US53" i="17"/>
  <c r="UR53" i="17"/>
  <c r="UQ53" i="17"/>
  <c r="UP53" i="17"/>
  <c r="UH53" i="17"/>
  <c r="UG53" i="17"/>
  <c r="UF53" i="17"/>
  <c r="UD53" i="17"/>
  <c r="UC53" i="17"/>
  <c r="UB53" i="17"/>
  <c r="TZ53" i="17"/>
  <c r="TY53" i="17"/>
  <c r="TU53" i="17"/>
  <c r="TO53" i="17"/>
  <c r="TM53" i="17"/>
  <c r="TL53" i="17"/>
  <c r="TK53" i="17"/>
  <c r="TI53" i="17"/>
  <c r="TH53" i="17"/>
  <c r="TG53" i="17"/>
  <c r="TE53" i="17"/>
  <c r="TD53" i="17"/>
  <c r="TC53" i="17"/>
  <c r="TA53" i="17"/>
  <c r="SZ53" i="17"/>
  <c r="SO53" i="17"/>
  <c r="SN53" i="17"/>
  <c r="SF53" i="17"/>
  <c r="SJ53" i="17"/>
  <c r="SH53" i="17"/>
  <c r="SI53" i="17" s="1"/>
  <c r="SG53" i="17"/>
  <c r="RY52" i="17"/>
  <c r="RX52" i="17"/>
  <c r="RW52" i="17"/>
  <c r="RI52" i="17"/>
  <c r="QT52" i="17"/>
  <c r="QS52" i="17"/>
  <c r="QR52" i="17"/>
  <c r="QQ52" i="17"/>
  <c r="QP52" i="17"/>
  <c r="QO52" i="17"/>
  <c r="QN52" i="17"/>
  <c r="QM52" i="17"/>
  <c r="QL52" i="17"/>
  <c r="QK52" i="17"/>
  <c r="QJ52" i="17"/>
  <c r="QI52" i="17"/>
  <c r="QH52" i="17"/>
  <c r="QG52" i="17"/>
  <c r="QF52" i="17"/>
  <c r="PG52" i="17"/>
  <c r="OD52" i="17"/>
  <c r="OC52" i="17"/>
  <c r="OB52" i="17"/>
  <c r="OA52" i="17"/>
  <c r="NZ52" i="17"/>
  <c r="NY52" i="17"/>
  <c r="NX52" i="17"/>
  <c r="NW52" i="17"/>
  <c r="NV52" i="17"/>
  <c r="LA52" i="17"/>
  <c r="KZ52" i="17"/>
  <c r="KY52" i="17"/>
  <c r="KX52" i="17"/>
  <c r="KW52" i="17"/>
  <c r="KV52" i="17"/>
  <c r="KU52" i="17"/>
  <c r="KT52" i="17"/>
  <c r="GB52" i="17"/>
  <c r="GA52" i="17"/>
  <c r="GA51" i="17" s="1"/>
  <c r="FZ52" i="17"/>
  <c r="FY52" i="17"/>
  <c r="FX52" i="17"/>
  <c r="FW52" i="17"/>
  <c r="FV52" i="17"/>
  <c r="FU52" i="17"/>
  <c r="FT52" i="17"/>
  <c r="FS52" i="17"/>
  <c r="FR52" i="17"/>
  <c r="FQ52" i="17"/>
  <c r="FP52" i="17"/>
  <c r="FO52" i="17"/>
  <c r="FN52" i="17"/>
  <c r="FM52" i="17"/>
  <c r="FL52" i="17"/>
  <c r="FK52" i="17"/>
  <c r="FJ52" i="17"/>
  <c r="FI52" i="17"/>
  <c r="FH52" i="17"/>
  <c r="FG52" i="17"/>
  <c r="FF52" i="17"/>
  <c r="FE52" i="17"/>
  <c r="FD52" i="17"/>
  <c r="FC52" i="17"/>
  <c r="FB52" i="17"/>
  <c r="FA52" i="17"/>
  <c r="EZ52" i="17"/>
  <c r="EY52" i="17"/>
  <c r="EX52" i="17"/>
  <c r="EW52" i="17"/>
  <c r="ES52" i="17"/>
  <c r="EO52" i="17"/>
  <c r="EN52" i="17"/>
  <c r="CR52" i="17"/>
  <c r="CO52" i="17"/>
  <c r="CN52" i="17"/>
  <c r="CM52" i="17"/>
  <c r="CL52" i="17"/>
  <c r="CK52" i="17"/>
  <c r="CI52" i="17"/>
  <c r="CH52" i="17"/>
  <c r="CG52" i="17"/>
  <c r="CF52" i="17"/>
  <c r="CE52" i="17"/>
  <c r="CD52" i="17"/>
  <c r="CC52" i="17"/>
  <c r="CB52" i="17"/>
  <c r="CA52" i="17"/>
  <c r="BZ52" i="17"/>
  <c r="BY52" i="17"/>
  <c r="BX52" i="17"/>
  <c r="BX51" i="17" s="1"/>
  <c r="BW52" i="17"/>
  <c r="BV52" i="17"/>
  <c r="BU52" i="17"/>
  <c r="BT52" i="17"/>
  <c r="BS52" i="17"/>
  <c r="BR52" i="17"/>
  <c r="BQ52" i="17"/>
  <c r="BP52" i="17"/>
  <c r="BO52" i="17"/>
  <c r="BN52" i="17"/>
  <c r="BM52" i="17"/>
  <c r="BL52" i="17"/>
  <c r="BK52" i="17"/>
  <c r="BJ52" i="17"/>
  <c r="BI52" i="17"/>
  <c r="BH52" i="17"/>
  <c r="BG52" i="17"/>
  <c r="BF52" i="17"/>
  <c r="BD52" i="17"/>
  <c r="BC52" i="17"/>
  <c r="BB52" i="17"/>
  <c r="BA52" i="17"/>
  <c r="AZ52" i="17"/>
  <c r="AY52" i="17"/>
  <c r="AX52" i="17"/>
  <c r="AW52" i="17"/>
  <c r="AW51" i="17" s="1"/>
  <c r="AN52" i="17"/>
  <c r="AM52" i="17"/>
  <c r="AL52" i="17"/>
  <c r="AK52" i="17"/>
  <c r="AJ52" i="17"/>
  <c r="AJ51" i="17" s="1"/>
  <c r="AI52" i="17"/>
  <c r="AH52" i="17"/>
  <c r="SX53" i="17" l="1"/>
  <c r="SS53" i="17"/>
  <c r="SW53" i="17"/>
  <c r="TR53" i="17"/>
  <c r="TV53" i="17"/>
  <c r="UM53" i="17"/>
  <c r="ST53" i="17"/>
  <c r="UJ53" i="17"/>
  <c r="UN53" i="17"/>
  <c r="SU53" i="17"/>
  <c r="SY53" i="17"/>
  <c r="TT53" i="17"/>
  <c r="TX53" i="17"/>
  <c r="UK53" i="17"/>
  <c r="UO53" i="17"/>
  <c r="UX53" i="17"/>
  <c r="VB53" i="17"/>
  <c r="VF53" i="17"/>
  <c r="UZ53" i="17" s="1"/>
  <c r="TQ53" i="17"/>
  <c r="UL53" i="17"/>
  <c r="CC53" i="17" l="1"/>
  <c r="BH53" i="17"/>
  <c r="H250" i="17"/>
</calcChain>
</file>

<file path=xl/sharedStrings.xml><?xml version="1.0" encoding="utf-8"?>
<sst xmlns="http://schemas.openxmlformats.org/spreadsheetml/2006/main" count="577" uniqueCount="232">
  <si>
    <t>Nombor Kad Pintar</t>
  </si>
  <si>
    <t>Rumah</t>
  </si>
  <si>
    <t>Bimbit</t>
  </si>
  <si>
    <t>Pejabat</t>
  </si>
  <si>
    <t>BAPA</t>
  </si>
  <si>
    <t>IBU</t>
  </si>
  <si>
    <t>Bil</t>
  </si>
  <si>
    <t>[sila lekatkan gambar berukuran paspot di ruang ini</t>
  </si>
  <si>
    <t>Emel</t>
  </si>
  <si>
    <t>1.  KURSUS YANG DIPOHON/ DIIKUTI</t>
  </si>
  <si>
    <r>
      <t>3. PENCAPAIAN AKADEMIK</t>
    </r>
    <r>
      <rPr>
        <sz val="12"/>
        <color theme="1"/>
        <rFont val="Segoe UI"/>
        <family val="2"/>
      </rPr>
      <t xml:space="preserve"> / </t>
    </r>
    <r>
      <rPr>
        <i/>
        <sz val="12"/>
        <color theme="1"/>
        <rFont val="Segoe UI"/>
        <family val="2"/>
      </rPr>
      <t>ACADEMIC QUALIFICATION</t>
    </r>
  </si>
  <si>
    <t>1)</t>
  </si>
  <si>
    <t>3)</t>
  </si>
  <si>
    <t>4)</t>
  </si>
  <si>
    <t>No</t>
  </si>
  <si>
    <t>Perkara</t>
  </si>
  <si>
    <t>a)</t>
  </si>
  <si>
    <t>b)</t>
  </si>
  <si>
    <t xml:space="preserve">PENJAGA </t>
  </si>
  <si>
    <t>Warna Kad Pintar</t>
  </si>
  <si>
    <r>
      <t xml:space="preserve">ALAMAT TEMPAT TINGGAL </t>
    </r>
    <r>
      <rPr>
        <sz val="8"/>
        <color theme="1"/>
        <rFont val="Segoe UI"/>
        <family val="2"/>
      </rPr>
      <t xml:space="preserve">/ </t>
    </r>
    <r>
      <rPr>
        <i/>
        <sz val="8"/>
        <color theme="1"/>
        <rFont val="Segoe UI"/>
        <family val="2"/>
      </rPr>
      <t>HOME ADDRESS</t>
    </r>
  </si>
  <si>
    <r>
      <t xml:space="preserve">NAMA / </t>
    </r>
    <r>
      <rPr>
        <i/>
        <sz val="8"/>
        <color theme="1"/>
        <rFont val="Segoe UI"/>
        <family val="2"/>
      </rPr>
      <t>NAME</t>
    </r>
  </si>
  <si>
    <r>
      <t xml:space="preserve">PEKERJAAN </t>
    </r>
    <r>
      <rPr>
        <i/>
        <sz val="8"/>
        <color theme="1"/>
        <rFont val="Segoe UI"/>
        <family val="2"/>
      </rPr>
      <t>/ OCCUPATION</t>
    </r>
  </si>
  <si>
    <r>
      <t xml:space="preserve">ALAMAT PEJABAT </t>
    </r>
    <r>
      <rPr>
        <i/>
        <sz val="8"/>
        <color theme="1"/>
        <rFont val="Segoe UI"/>
        <family val="2"/>
      </rPr>
      <t>/ OFFICE ADDRESS</t>
    </r>
  </si>
  <si>
    <r>
      <t xml:space="preserve">NAMA MAJIKAN </t>
    </r>
    <r>
      <rPr>
        <i/>
        <sz val="8"/>
        <color theme="1"/>
        <rFont val="Segoe UI"/>
        <family val="2"/>
      </rPr>
      <t>/ NAME OF EMPLOYER</t>
    </r>
  </si>
  <si>
    <r>
      <t xml:space="preserve">TELEFON </t>
    </r>
    <r>
      <rPr>
        <i/>
        <sz val="8"/>
        <color theme="1"/>
        <rFont val="Segoe UI"/>
        <family val="2"/>
      </rPr>
      <t>/ TELEPHONE</t>
    </r>
  </si>
  <si>
    <r>
      <t xml:space="preserve">Rumah </t>
    </r>
    <r>
      <rPr>
        <i/>
        <sz val="8"/>
        <color theme="1"/>
        <rFont val="Segoe UI"/>
        <family val="2"/>
      </rPr>
      <t>/ Home</t>
    </r>
  </si>
  <si>
    <r>
      <t xml:space="preserve">Pejabat </t>
    </r>
    <r>
      <rPr>
        <i/>
        <sz val="8"/>
        <color theme="1"/>
        <rFont val="Segoe UI"/>
        <family val="2"/>
      </rPr>
      <t>/ Office</t>
    </r>
  </si>
  <si>
    <r>
      <t xml:space="preserve">Bimbit </t>
    </r>
    <r>
      <rPr>
        <i/>
        <sz val="8"/>
        <color theme="1"/>
        <rFont val="Segoe UI"/>
        <family val="2"/>
      </rPr>
      <t>/ Mobile</t>
    </r>
  </si>
  <si>
    <r>
      <t xml:space="preserve">E-mel </t>
    </r>
    <r>
      <rPr>
        <i/>
        <sz val="8"/>
        <color theme="1"/>
        <rFont val="Segoe UI"/>
        <family val="2"/>
      </rPr>
      <t>/ E-mail</t>
    </r>
  </si>
  <si>
    <r>
      <t xml:space="preserve">Tahun Meninggal (jika berkenaan) </t>
    </r>
    <r>
      <rPr>
        <i/>
        <sz val="8"/>
        <color theme="1"/>
        <rFont val="Segoe UI"/>
        <family val="2"/>
      </rPr>
      <t>/ DATE DECEASED (if applicable)</t>
    </r>
  </si>
  <si>
    <r>
      <t xml:space="preserve">NAMA PEMOHON </t>
    </r>
    <r>
      <rPr>
        <sz val="8"/>
        <color theme="1"/>
        <rFont val="Segoe UI"/>
        <family val="2"/>
      </rPr>
      <t>/ APPLICANT NAME</t>
    </r>
    <r>
      <rPr>
        <b/>
        <sz val="8"/>
        <color theme="1"/>
        <rFont val="Segoe UI"/>
        <family val="2"/>
      </rPr>
      <t xml:space="preserve">
</t>
    </r>
    <r>
      <rPr>
        <sz val="8"/>
        <color theme="1"/>
        <rFont val="Segoe UI"/>
        <family val="2"/>
      </rPr>
      <t>[Mengikut Kad Pintar]</t>
    </r>
  </si>
  <si>
    <r>
      <t>WARNA</t>
    </r>
    <r>
      <rPr>
        <i/>
        <sz val="8"/>
        <color theme="1"/>
        <rFont val="Segoe UI"/>
        <family val="2"/>
      </rPr>
      <t xml:space="preserve"> / COLOUR</t>
    </r>
  </si>
  <si>
    <r>
      <t xml:space="preserve">TARIKH LAHIR </t>
    </r>
    <r>
      <rPr>
        <i/>
        <sz val="8"/>
        <color theme="1"/>
        <rFont val="Segoe UI"/>
        <family val="2"/>
      </rPr>
      <t>/ DATE OF BIRTH</t>
    </r>
  </si>
  <si>
    <r>
      <t xml:space="preserve">Hari </t>
    </r>
    <r>
      <rPr>
        <i/>
        <sz val="8"/>
        <color theme="1"/>
        <rFont val="Segoe UI"/>
        <family val="2"/>
      </rPr>
      <t xml:space="preserve"> / Day</t>
    </r>
  </si>
  <si>
    <r>
      <t>Bulan</t>
    </r>
    <r>
      <rPr>
        <i/>
        <sz val="8"/>
        <color theme="1"/>
        <rFont val="Segoe UI"/>
        <family val="2"/>
      </rPr>
      <t xml:space="preserve"> / Month</t>
    </r>
  </si>
  <si>
    <r>
      <t xml:space="preserve">JANTINA </t>
    </r>
    <r>
      <rPr>
        <i/>
        <sz val="8"/>
        <color theme="1"/>
        <rFont val="Segoe UI"/>
        <family val="2"/>
      </rPr>
      <t>/ GENDER</t>
    </r>
  </si>
  <si>
    <r>
      <t>UGAMA</t>
    </r>
    <r>
      <rPr>
        <i/>
        <sz val="8"/>
        <color theme="1"/>
        <rFont val="Segoe UI"/>
        <family val="2"/>
      </rPr>
      <t xml:space="preserve"> / RELIGION</t>
    </r>
  </si>
  <si>
    <r>
      <t>Tahun</t>
    </r>
    <r>
      <rPr>
        <i/>
        <sz val="8"/>
        <color theme="1"/>
        <rFont val="Segoe UI"/>
        <family val="2"/>
      </rPr>
      <t xml:space="preserve"> / 
Year</t>
    </r>
  </si>
  <si>
    <r>
      <t xml:space="preserve">BANGSA </t>
    </r>
    <r>
      <rPr>
        <i/>
        <sz val="8"/>
        <color theme="1"/>
        <rFont val="Segoe UI"/>
        <family val="2"/>
      </rPr>
      <t>/ RACE</t>
    </r>
    <r>
      <rPr>
        <b/>
        <sz val="8"/>
        <color theme="1"/>
        <rFont val="Segoe UI"/>
        <family val="2"/>
      </rPr>
      <t xml:space="preserve">
</t>
    </r>
    <r>
      <rPr>
        <sz val="8"/>
        <color theme="1"/>
        <rFont val="Segoe UI"/>
        <family val="2"/>
      </rPr>
      <t>[Seperti dalam Kad Pintar]</t>
    </r>
  </si>
  <si>
    <r>
      <t xml:space="preserve">ALAMAT TEMPAT TINGGAL </t>
    </r>
    <r>
      <rPr>
        <i/>
        <sz val="8"/>
        <color theme="1"/>
        <rFont val="Segoe UI"/>
        <family val="2"/>
      </rPr>
      <t>/ CURRENT HOME ADDRESS</t>
    </r>
  </si>
  <si>
    <r>
      <t xml:space="preserve">POSKOD </t>
    </r>
    <r>
      <rPr>
        <i/>
        <sz val="8"/>
        <color theme="1"/>
        <rFont val="Segoe UI"/>
        <family val="2"/>
      </rPr>
      <t>/ POSTCODE</t>
    </r>
  </si>
  <si>
    <r>
      <t>ALAMAT SURAT MENYURAT</t>
    </r>
    <r>
      <rPr>
        <i/>
        <sz val="8"/>
        <color theme="1"/>
        <rFont val="Segoe UI"/>
        <family val="2"/>
      </rPr>
      <t>/ MAILING ADDRESS</t>
    </r>
  </si>
  <si>
    <r>
      <t>TELEPON</t>
    </r>
    <r>
      <rPr>
        <i/>
        <sz val="8"/>
        <color theme="1"/>
        <rFont val="Segoe UI"/>
        <family val="2"/>
      </rPr>
      <t xml:space="preserve"> / TELEPHONE</t>
    </r>
  </si>
  <si>
    <r>
      <t xml:space="preserve">ORANG YANG MUDAH DIHUBUNGI </t>
    </r>
    <r>
      <rPr>
        <i/>
        <sz val="10"/>
        <color theme="1"/>
        <rFont val="Segoe UI"/>
        <family val="2"/>
      </rPr>
      <t xml:space="preserve"> / NAME OF CONTACT PERSON (NEXT OF KIN)</t>
    </r>
  </si>
  <si>
    <r>
      <t xml:space="preserve">NOMBOR KAD PINTAR </t>
    </r>
    <r>
      <rPr>
        <i/>
        <sz val="8"/>
        <color theme="1"/>
        <rFont val="Segoe UI"/>
        <family val="2"/>
      </rPr>
      <t>/ SMART CARD NUMBER</t>
    </r>
  </si>
  <si>
    <t>Banyak Salinan</t>
  </si>
  <si>
    <t>SESI / SESSION</t>
  </si>
  <si>
    <t>Borang A (Biasiswa)</t>
  </si>
  <si>
    <r>
      <t xml:space="preserve">HUBUNGAN PENJAGA DENGAN PEMOHON (Jika penjaga bukan bapa atau ibu permohon)
</t>
    </r>
    <r>
      <rPr>
        <i/>
        <sz val="8"/>
        <color theme="1"/>
        <rFont val="Segoe UI"/>
        <family val="2"/>
      </rPr>
      <t>GUARDIAN'S RELATION WITH APPLICANT</t>
    </r>
  </si>
  <si>
    <r>
      <t xml:space="preserve">2.  MAKLUMAT PERIBADI </t>
    </r>
    <r>
      <rPr>
        <i/>
        <sz val="12"/>
        <color theme="1"/>
        <rFont val="Segoe UI"/>
        <family val="2"/>
      </rPr>
      <t>/ PERSONAL DETAILS</t>
    </r>
  </si>
  <si>
    <r>
      <t xml:space="preserve">NAMA KURSUS </t>
    </r>
    <r>
      <rPr>
        <i/>
        <sz val="8"/>
        <color theme="1"/>
        <rFont val="Segoe UI"/>
        <family val="2"/>
      </rPr>
      <t>/ COURSE TITLE</t>
    </r>
  </si>
  <si>
    <r>
      <t xml:space="preserve">TEMPAT PENGAJIAN </t>
    </r>
    <r>
      <rPr>
        <i/>
        <sz val="8"/>
        <color theme="1"/>
        <rFont val="Segoe UI"/>
        <family val="2"/>
      </rPr>
      <t>/ PLACE OF STUDY</t>
    </r>
  </si>
  <si>
    <r>
      <t xml:space="preserve">5. PENGAKUAN </t>
    </r>
    <r>
      <rPr>
        <i/>
        <sz val="12"/>
        <color theme="1"/>
        <rFont val="Segoe UI"/>
        <family val="2"/>
      </rPr>
      <t xml:space="preserve"> / DECLARATION</t>
    </r>
  </si>
  <si>
    <r>
      <t xml:space="preserve">NAMA INSTITUSI </t>
    </r>
    <r>
      <rPr>
        <i/>
        <sz val="8"/>
        <color theme="1"/>
        <rFont val="Segoe UI"/>
        <family val="2"/>
      </rPr>
      <t>/ NAME OF INSTITUTION</t>
    </r>
  </si>
  <si>
    <t>BIL</t>
  </si>
  <si>
    <t>-</t>
  </si>
  <si>
    <r>
      <t>NAMA-NAMA INSTITUSI TEMPAT BELAJAR DALAM DAN LUAR NEGERI MULAI PERINGKAT MENENGAH  /</t>
    </r>
    <r>
      <rPr>
        <i/>
        <sz val="8"/>
        <color theme="1"/>
        <rFont val="Segoe UI"/>
        <family val="2"/>
      </rPr>
      <t xml:space="preserve"> DETAILS OF SCHOOL ATTENDED (LOCALLY AND ABROAD) FROM SECONDARY LEVEL</t>
    </r>
  </si>
  <si>
    <r>
      <t xml:space="preserve">PERINGKAT PENGAJIAN </t>
    </r>
    <r>
      <rPr>
        <i/>
        <sz val="8"/>
        <color theme="1"/>
        <rFont val="Segoe UI"/>
        <family val="2"/>
      </rPr>
      <t>/ LEVEL OF STUDY</t>
    </r>
  </si>
  <si>
    <r>
      <t xml:space="preserve">DARI </t>
    </r>
    <r>
      <rPr>
        <i/>
        <sz val="8"/>
        <color theme="1"/>
        <rFont val="Segoe UI"/>
        <family val="2"/>
      </rPr>
      <t>/ FROM</t>
    </r>
  </si>
  <si>
    <r>
      <t xml:space="preserve">HINGGA </t>
    </r>
    <r>
      <rPr>
        <i/>
        <sz val="8"/>
        <color theme="1"/>
        <rFont val="Segoe UI"/>
        <family val="2"/>
      </rPr>
      <t>/ TO</t>
    </r>
  </si>
  <si>
    <r>
      <t xml:space="preserve">Tandatangan Pemohon :
</t>
    </r>
    <r>
      <rPr>
        <i/>
        <sz val="10"/>
        <color theme="1"/>
        <rFont val="Segoe UI"/>
        <family val="2"/>
      </rPr>
      <t>Application's Signature</t>
    </r>
  </si>
  <si>
    <r>
      <t xml:space="preserve">Tarikh :
</t>
    </r>
    <r>
      <rPr>
        <i/>
        <sz val="10"/>
        <color theme="1"/>
        <rFont val="Segoe UI"/>
        <family val="2"/>
      </rPr>
      <t>Date</t>
    </r>
  </si>
  <si>
    <t>Bagi Pemohon :</t>
  </si>
  <si>
    <t>2)</t>
  </si>
  <si>
    <t>GARIS PANDUAN / GUIDELINES</t>
  </si>
  <si>
    <t>BORANG PERMOHONAN BIASISWA KE LUAR NEGERI
SCHOLARSHIP APPLICATION FORM (ABROAD / OVERSEAS)</t>
  </si>
  <si>
    <t>Senarai Semak Borang A (Biasiswa)</t>
  </si>
  <si>
    <t>UNTUK KEGUNAAN PEJABAT</t>
  </si>
  <si>
    <r>
      <t xml:space="preserve">SENARAI SEMAK SALINAN (Sila tandakan </t>
    </r>
    <r>
      <rPr>
        <b/>
        <sz val="10"/>
        <color rgb="FF000000"/>
        <rFont val="Calibri"/>
        <family val="2"/>
      </rPr>
      <t>√</t>
    </r>
    <r>
      <rPr>
        <b/>
        <sz val="10"/>
        <color rgb="FF000000"/>
        <rFont val="Segoe UI"/>
        <family val="2"/>
      </rPr>
      <t xml:space="preserve">):
</t>
    </r>
    <r>
      <rPr>
        <sz val="10"/>
        <color rgb="FF000000"/>
        <rFont val="Segoe UI"/>
        <family val="2"/>
      </rPr>
      <t>Sila pastikan semua dokumen dan salinan disertakan sebelum mengembalikan Borang ini ke Bahagian Biasiswa, Kementerian Pendidikan.</t>
    </r>
  </si>
  <si>
    <t>DISEMAK OLEH : (Dari pihak MOE)</t>
  </si>
  <si>
    <t>TANDATANGAN PENYEMAK</t>
  </si>
  <si>
    <t>Tarikh Disemak</t>
  </si>
  <si>
    <t>Nama Pemohon</t>
  </si>
  <si>
    <t xml:space="preserve">Nombor Kad Pintar </t>
  </si>
  <si>
    <t>Nama Kursus / Institusi yang dipohon</t>
  </si>
  <si>
    <t>Ini adalah mengesahkan bahawa pihak MOE telah menerima borang permohonan calon yang tersebut di atas pada :</t>
  </si>
  <si>
    <t>Tarikh borang dikembalikan ke MOE :</t>
  </si>
  <si>
    <t>Cop Rasmi Pejabat</t>
  </si>
  <si>
    <t>Nama Pegawai/ Kakitangan yang menerima borang :</t>
  </si>
  <si>
    <r>
      <t xml:space="preserve">Simpan (Save) dalam format file versi Excel (.xlsx) sahaja </t>
    </r>
    <r>
      <rPr>
        <i/>
        <sz val="10"/>
        <color theme="1"/>
        <rFont val="Segoe UI"/>
        <family val="2"/>
      </rPr>
      <t xml:space="preserve"> / Save in Excel format.</t>
    </r>
  </si>
  <si>
    <r>
      <t xml:space="preserve">Pemohon adalah tidak dibenarkan untuk menambah atau memadam mana-mana rows atau columns </t>
    </r>
    <r>
      <rPr>
        <i/>
        <sz val="10"/>
        <color theme="1"/>
        <rFont val="Segoe UI"/>
        <family val="2"/>
      </rPr>
      <t>/ Application are not allowed to add or delete rows or coloms.</t>
    </r>
  </si>
  <si>
    <t>HINGGA / TO</t>
  </si>
  <si>
    <r>
      <t xml:space="preserve">HUBUNGAN DENGAN PEMOHON  / </t>
    </r>
    <r>
      <rPr>
        <i/>
        <sz val="8"/>
        <color theme="1"/>
        <rFont val="Segoe UI"/>
        <family val="2"/>
      </rPr>
      <t>RELATIONSHIP WITH APPLICANT</t>
    </r>
  </si>
  <si>
    <t>/</t>
  </si>
  <si>
    <r>
      <t xml:space="preserve">DARI / </t>
    </r>
    <r>
      <rPr>
        <i/>
        <sz val="8"/>
        <color theme="1"/>
        <rFont val="Segoe UI"/>
        <family val="2"/>
      </rPr>
      <t>FROM</t>
    </r>
  </si>
  <si>
    <r>
      <t xml:space="preserve">KEPUTUSAN PERMOHON 
/ </t>
    </r>
    <r>
      <rPr>
        <i/>
        <sz val="8"/>
        <color theme="1"/>
        <rFont val="Segoe UI"/>
        <family val="2"/>
      </rPr>
      <t>RESULTS OF APPLICATION</t>
    </r>
  </si>
  <si>
    <r>
      <t xml:space="preserve">TEMPAT PENGAJIAN 
/ </t>
    </r>
    <r>
      <rPr>
        <i/>
        <sz val="8"/>
        <color theme="1"/>
        <rFont val="Segoe UI"/>
        <family val="2"/>
      </rPr>
      <t>PLACE OF STUDY</t>
    </r>
  </si>
  <si>
    <r>
      <t xml:space="preserve">KURSUS
/ </t>
    </r>
    <r>
      <rPr>
        <i/>
        <sz val="8"/>
        <color theme="1"/>
        <rFont val="Segoe UI"/>
        <family val="2"/>
      </rPr>
      <t>COURSE</t>
    </r>
  </si>
  <si>
    <r>
      <t xml:space="preserve">TAHUN
</t>
    </r>
    <r>
      <rPr>
        <i/>
        <sz val="8"/>
        <color theme="1"/>
        <rFont val="Segoe UI"/>
        <family val="2"/>
      </rPr>
      <t>YEAR</t>
    </r>
  </si>
  <si>
    <r>
      <t xml:space="preserve">JENIS BIASISWA 
</t>
    </r>
    <r>
      <rPr>
        <i/>
        <sz val="8"/>
        <color theme="1"/>
        <rFont val="Segoe UI"/>
        <family val="2"/>
      </rPr>
      <t>TYPE OF SCHOLARSHIP</t>
    </r>
    <r>
      <rPr>
        <b/>
        <sz val="8"/>
        <color theme="1"/>
        <rFont val="Segoe UI"/>
        <family val="2"/>
      </rPr>
      <t xml:space="preserve"> 
(YAYASAN, MINDEF &amp; LAIN-LAIN)</t>
    </r>
  </si>
  <si>
    <r>
      <t xml:space="preserve">NEGERA </t>
    </r>
    <r>
      <rPr>
        <i/>
        <sz val="8"/>
        <color theme="1"/>
        <rFont val="Segoe UI"/>
        <family val="2"/>
      </rPr>
      <t>/ COUNTRY</t>
    </r>
  </si>
  <si>
    <r>
      <t xml:space="preserve">KURSUS / </t>
    </r>
    <r>
      <rPr>
        <i/>
        <sz val="8"/>
        <color theme="1"/>
        <rFont val="Segoe UI"/>
        <family val="2"/>
      </rPr>
      <t>COURSE</t>
    </r>
  </si>
  <si>
    <r>
      <t xml:space="preserve">ADAKAH PEMOHON PERNAH DIDAKWA DI MAKHAMAT ATAU DI HUKUM?
</t>
    </r>
    <r>
      <rPr>
        <i/>
        <sz val="8"/>
        <color theme="1"/>
        <rFont val="Segoe UI"/>
        <family val="2"/>
      </rPr>
      <t>HAVE YOU EVER BEEN CONVICTED IN COURT?</t>
    </r>
  </si>
  <si>
    <t>YA
YES</t>
  </si>
  <si>
    <r>
      <t xml:space="preserve">TIDAK
</t>
    </r>
    <r>
      <rPr>
        <i/>
        <sz val="8"/>
        <color theme="1"/>
        <rFont val="Segoe UI"/>
        <family val="2"/>
      </rPr>
      <t>NO</t>
    </r>
  </si>
  <si>
    <r>
      <t xml:space="preserve">Sila nyatakan jika berkerkenaan
</t>
    </r>
    <r>
      <rPr>
        <i/>
        <sz val="8"/>
        <color theme="1"/>
        <rFont val="Segoe UI"/>
        <family val="2"/>
      </rPr>
      <t>Please indicate if applicable</t>
    </r>
  </si>
  <si>
    <r>
      <t xml:space="preserve">NOMBOR PASPORT </t>
    </r>
    <r>
      <rPr>
        <i/>
        <sz val="8"/>
        <color theme="1"/>
        <rFont val="Segoe UI"/>
        <family val="2"/>
      </rPr>
      <t>/ PASSPORT NUMBER</t>
    </r>
  </si>
  <si>
    <r>
      <t xml:space="preserve">TARIKH MANSUH </t>
    </r>
    <r>
      <rPr>
        <i/>
        <sz val="8"/>
        <color theme="1"/>
        <rFont val="Segoe UI"/>
        <family val="2"/>
      </rPr>
      <t>/ EXPIRY DATE</t>
    </r>
  </si>
  <si>
    <t>Surat tawawaran Tempat Kursus / Course Offer Letter</t>
  </si>
  <si>
    <t>Isi Kandungan Kursus / Course Contents</t>
  </si>
  <si>
    <r>
      <t xml:space="preserve">JIKA MENUNTUT DI LUAR NEGERI, SILA NYATAKAN TARIKH DIJANGKA BERADA DI TANAH AIR 
</t>
    </r>
    <r>
      <rPr>
        <i/>
        <sz val="8"/>
        <color theme="1"/>
        <rFont val="Segoe UI"/>
        <family val="2"/>
      </rPr>
      <t xml:space="preserve"> / IF YOU ARE STUDYING ABROAD, PLEASE STATE YOUR DATE OF RETURN TO BRUNEI</t>
    </r>
  </si>
  <si>
    <r>
      <t>KEPUTUSAN PEPERIKSAAN SIJIL AM PELAJARAN BRUNEI CAMBRIDGE PERINGKAT BIASA ATAU YANG DIIKTIRAF SEBANDING DENGANNYA /</t>
    </r>
    <r>
      <rPr>
        <i/>
        <sz val="8"/>
        <rFont val="Segoe UI"/>
        <family val="2"/>
      </rPr>
      <t xml:space="preserve"> RESULTS OF BRUNEI CAMBRIDGE GENERAL CERTIFICATE OF EDUCATION ORDINARY LEVEL OR IT'S EQUVALENT</t>
    </r>
  </si>
  <si>
    <r>
      <t xml:space="preserve">KEPUTUSAN PEPERIKSAAN KELAYAKAN DAN SIJIL AM PELAJARAN BRUNEI CAMBRIDGE PERINGKAT LANJUTAN ATAU YANG DIIKTIRAF SEBANDING DENGANNYA / </t>
    </r>
    <r>
      <rPr>
        <i/>
        <sz val="9"/>
        <rFont val="Segoe UI"/>
        <family val="2"/>
      </rPr>
      <t>QUALIFYING EXAMINATION AND BRUNEI CAMBRIDGE GENERAL CERTIFICATE OF EDUCATION AT ADVANCED LEVEL  OR IT'S EQUVALENT</t>
    </r>
  </si>
  <si>
    <r>
      <t>NYATAKAN BIASISWA-BIASISWA YANG PERNAH DIPOHONKAN DALAM DAN LUAR NEGERI DALAM TEMPOH 3 TAHUN KEBELAKANGAN /</t>
    </r>
    <r>
      <rPr>
        <i/>
        <sz val="8"/>
        <color theme="1"/>
        <rFont val="Segoe UI"/>
        <family val="2"/>
      </rPr>
      <t xml:space="preserve"> PLEASE INDICATE YOUR PREVIOUS APPLICATION FOR SCHOLARSHIP (OVERSEAS OR LOCALLY) FOR THE PAST 3 YEARS (IF ANY)</t>
    </r>
  </si>
  <si>
    <t>Nama Sekolah</t>
  </si>
  <si>
    <r>
      <t xml:space="preserve">Tarikh Diperolehi 
</t>
    </r>
    <r>
      <rPr>
        <b/>
        <i/>
        <sz val="8"/>
        <color theme="1"/>
        <rFont val="Segoe UI"/>
        <family val="2"/>
      </rPr>
      <t>(Date Obtained)</t>
    </r>
  </si>
  <si>
    <r>
      <t xml:space="preserve">Bulan 
</t>
    </r>
    <r>
      <rPr>
        <b/>
        <i/>
        <sz val="8"/>
        <color theme="1"/>
        <rFont val="Segoe UI"/>
        <family val="2"/>
      </rPr>
      <t>(Month)</t>
    </r>
  </si>
  <si>
    <r>
      <t xml:space="preserve">Tahun 
</t>
    </r>
    <r>
      <rPr>
        <b/>
        <i/>
        <sz val="8"/>
        <color theme="1"/>
        <rFont val="Segoe UI"/>
        <family val="2"/>
      </rPr>
      <t>(Year)</t>
    </r>
  </si>
  <si>
    <r>
      <t xml:space="preserve">Nama Peperiksaan 
</t>
    </r>
    <r>
      <rPr>
        <b/>
        <i/>
        <sz val="8"/>
        <color theme="1"/>
        <rFont val="Segoe UI"/>
        <family val="2"/>
      </rPr>
      <t>(Title of Examination)</t>
    </r>
  </si>
  <si>
    <r>
      <t xml:space="preserve">Matapelajaran 
</t>
    </r>
    <r>
      <rPr>
        <b/>
        <i/>
        <sz val="8"/>
        <color theme="1"/>
        <rFont val="Segoe UI"/>
        <family val="2"/>
      </rPr>
      <t>(Subject)</t>
    </r>
  </si>
  <si>
    <r>
      <t xml:space="preserve">Gred 
</t>
    </r>
    <r>
      <rPr>
        <b/>
        <i/>
        <sz val="8"/>
        <color theme="1"/>
        <rFont val="Segoe UI"/>
        <family val="2"/>
      </rPr>
      <t>(Grade)</t>
    </r>
  </si>
  <si>
    <t>International Baccalureate Diploma (IB) :</t>
  </si>
  <si>
    <r>
      <t xml:space="preserve">mata </t>
    </r>
    <r>
      <rPr>
        <i/>
        <sz val="10"/>
        <color theme="1"/>
        <rFont val="Segoe UI"/>
        <family val="2"/>
      </rPr>
      <t>(points)</t>
    </r>
  </si>
  <si>
    <t>Nama Institusi</t>
  </si>
  <si>
    <r>
      <t xml:space="preserve">Keputusan
</t>
    </r>
    <r>
      <rPr>
        <b/>
        <i/>
        <sz val="10"/>
        <color theme="1"/>
        <rFont val="Segoe UI"/>
        <family val="2"/>
      </rPr>
      <t>(Result)</t>
    </r>
  </si>
  <si>
    <r>
      <t>Kelulusan Diperolehi (</t>
    </r>
    <r>
      <rPr>
        <b/>
        <i/>
        <sz val="10"/>
        <color theme="1"/>
        <rFont val="Segoe UI"/>
        <family val="2"/>
      </rPr>
      <t>Certificate Obtained</t>
    </r>
    <r>
      <rPr>
        <b/>
        <sz val="10"/>
        <color theme="1"/>
        <rFont val="Segoe UI"/>
        <family val="2"/>
      </rPr>
      <t>)</t>
    </r>
  </si>
  <si>
    <r>
      <t>Keputusan (</t>
    </r>
    <r>
      <rPr>
        <b/>
        <i/>
        <sz val="10"/>
        <color theme="1"/>
        <rFont val="Segoe UI"/>
        <family val="2"/>
      </rPr>
      <t>Result)</t>
    </r>
  </si>
  <si>
    <r>
      <t>Tarikh Diperolehi (</t>
    </r>
    <r>
      <rPr>
        <b/>
        <i/>
        <sz val="8"/>
        <color theme="1"/>
        <rFont val="Segoe UI"/>
        <family val="2"/>
      </rPr>
      <t>Date Obtained</t>
    </r>
    <r>
      <rPr>
        <b/>
        <sz val="8"/>
        <color theme="1"/>
        <rFont val="Segoe UI"/>
        <family val="2"/>
      </rPr>
      <t>)</t>
    </r>
  </si>
  <si>
    <r>
      <t>Bulan (</t>
    </r>
    <r>
      <rPr>
        <b/>
        <i/>
        <sz val="8"/>
        <color theme="1"/>
        <rFont val="Segoe UI"/>
        <family val="2"/>
      </rPr>
      <t>Month</t>
    </r>
    <r>
      <rPr>
        <b/>
        <sz val="8"/>
        <color theme="1"/>
        <rFont val="Segoe UI"/>
        <family val="2"/>
      </rPr>
      <t>)</t>
    </r>
  </si>
  <si>
    <r>
      <t>Tahun (</t>
    </r>
    <r>
      <rPr>
        <b/>
        <i/>
        <sz val="8"/>
        <color theme="1"/>
        <rFont val="Segoe UI"/>
        <family val="2"/>
      </rPr>
      <t>Year</t>
    </r>
    <r>
      <rPr>
        <b/>
        <sz val="8"/>
        <color theme="1"/>
        <rFont val="Segoe UI"/>
        <family val="2"/>
      </rPr>
      <t>)</t>
    </r>
  </si>
  <si>
    <r>
      <t>NAMA PEMOHON /</t>
    </r>
    <r>
      <rPr>
        <i/>
        <sz val="8"/>
        <color theme="1"/>
        <rFont val="Segoe UI"/>
        <family val="2"/>
      </rPr>
      <t xml:space="preserve"> APPLICANT NAME</t>
    </r>
    <r>
      <rPr>
        <b/>
        <sz val="8"/>
        <color theme="1"/>
        <rFont val="Segoe UI"/>
        <family val="2"/>
      </rPr>
      <t xml:space="preserve">
</t>
    </r>
    <r>
      <rPr>
        <sz val="8"/>
        <color theme="1"/>
        <rFont val="Segoe UI"/>
        <family val="2"/>
      </rPr>
      <t>[Mengikut Passport]</t>
    </r>
  </si>
  <si>
    <t>(Sila nyata kelulusan yang terbaik bagi setiap subjek yang diambil)</t>
  </si>
  <si>
    <r>
      <rPr>
        <b/>
        <sz val="10"/>
        <rFont val="Segoe UI"/>
        <family val="2"/>
      </rPr>
      <t xml:space="preserve">Lain-Lain Sijil Kelayakan atau Kelulusan (jika ada) / </t>
    </r>
    <r>
      <rPr>
        <b/>
        <sz val="12"/>
        <color rgb="FF3F3F3F"/>
        <rFont val="Arial"/>
        <family val="2"/>
      </rPr>
      <t xml:space="preserve">
</t>
    </r>
    <r>
      <rPr>
        <i/>
        <sz val="10"/>
        <color theme="1"/>
        <rFont val="Segoe UI"/>
        <family val="2"/>
      </rPr>
      <t>Other Certificates or Results  (if applicable)</t>
    </r>
  </si>
  <si>
    <r>
      <t xml:space="preserve">Sijil / Ijazah Diperolehi
</t>
    </r>
    <r>
      <rPr>
        <b/>
        <i/>
        <sz val="10"/>
        <color theme="1"/>
        <rFont val="Segoe UI"/>
        <family val="2"/>
      </rPr>
      <t>(Certificate / Degree Obtained)</t>
    </r>
  </si>
  <si>
    <t>KEPUTUSAN  SARJANA / SARJANA MUDA / HIGHER NATIONAL DIPLOMA / ADVANCED DIPLOMA / DIPLOMA LEVEL 5 / DIPLOMA  (jika ada)</t>
  </si>
  <si>
    <r>
      <t xml:space="preserve">TARIKH MULA PENGAJIAN / </t>
    </r>
    <r>
      <rPr>
        <i/>
        <sz val="8"/>
        <color theme="1"/>
        <rFont val="Segoe UI"/>
        <family val="2"/>
      </rPr>
      <t>COURSE START</t>
    </r>
  </si>
  <si>
    <r>
      <t xml:space="preserve">TEMPOH PENGAJIAN / </t>
    </r>
    <r>
      <rPr>
        <i/>
        <sz val="8"/>
        <color theme="1"/>
        <rFont val="Segoe UI"/>
        <family val="2"/>
      </rPr>
      <t>DURATION</t>
    </r>
  </si>
  <si>
    <t>c)</t>
  </si>
  <si>
    <t>d)</t>
  </si>
  <si>
    <t>e)</t>
  </si>
  <si>
    <t>Sijil IELTS / GP / IGCSE (English as a Second Language)
IELTS / GP / ICGSE (English As A Second Language) Certificate</t>
  </si>
  <si>
    <t>f)</t>
  </si>
  <si>
    <t>g)</t>
  </si>
  <si>
    <r>
      <t xml:space="preserve">Salinan yang disahkan yang berkaitan dengan permohonan [jika berkenaan]
</t>
    </r>
    <r>
      <rPr>
        <i/>
        <sz val="10"/>
        <color rgb="FF000000"/>
        <rFont val="Segoe UI"/>
        <family val="2"/>
      </rPr>
      <t>Certified Copy related to the application [if applicable]</t>
    </r>
  </si>
  <si>
    <r>
      <t xml:space="preserve">Sijil IELTS / GP / IGCSE (English as a Second Language)
</t>
    </r>
    <r>
      <rPr>
        <i/>
        <sz val="10"/>
        <color rgb="FF000000"/>
        <rFont val="Segoe UI"/>
        <family val="2"/>
      </rPr>
      <t>IELTS / GP / ICGSE (English As A Second Language) Certificate</t>
    </r>
  </si>
  <si>
    <r>
      <t xml:space="preserve">Surat pengiktirafan kursus dan tempat pengajian dari Majlis Kebangsaan Pengiktirafan Kelulusan, Negara Brunei Darussaalam (MKPK) /
</t>
    </r>
    <r>
      <rPr>
        <i/>
        <sz val="10"/>
        <color rgb="FF000000"/>
        <rFont val="Segoe UI"/>
        <family val="2"/>
      </rPr>
      <t>Letter of recognition of course and place of study from the National Council of Approval of Accreditation, Brunei Darussalam.</t>
    </r>
  </si>
  <si>
    <r>
      <t xml:space="preserve">Salinan Kad Pintar
</t>
    </r>
    <r>
      <rPr>
        <i/>
        <sz val="10"/>
        <color rgb="FF000000"/>
        <rFont val="Segoe UI"/>
        <family val="2"/>
      </rPr>
      <t>Copy of Smart Card</t>
    </r>
  </si>
  <si>
    <r>
      <t xml:space="preserve">Borang B [beserta satu gambar berwarna ukuran paspot bagi SETIAP borang]
</t>
    </r>
    <r>
      <rPr>
        <i/>
        <sz val="10"/>
        <color rgb="FF000000"/>
        <rFont val="Segoe UI"/>
        <family val="2"/>
      </rPr>
      <t>Borang B [with one passport size colour photo for EACH form]</t>
    </r>
  </si>
  <si>
    <r>
      <t xml:space="preserve">Borang permohonan [beserta satu gambar berwarna ukuran pasport]
</t>
    </r>
    <r>
      <rPr>
        <i/>
        <sz val="9"/>
        <color rgb="FF000000"/>
        <rFont val="Segoe UI"/>
        <family val="2"/>
      </rPr>
      <t>Application Form [with one passport size colour photo]</t>
    </r>
  </si>
  <si>
    <r>
      <t xml:space="preserve">Salinan Kad Pintar
</t>
    </r>
    <r>
      <rPr>
        <i/>
        <sz val="9"/>
        <color rgb="FF000000"/>
        <rFont val="Segoe UI"/>
        <family val="2"/>
      </rPr>
      <t>Copy of Smart Card</t>
    </r>
  </si>
  <si>
    <r>
      <t xml:space="preserve">Borang B [beserta satu gambar berwarna ukuran paspot bagi SETIAP borang]
</t>
    </r>
    <r>
      <rPr>
        <i/>
        <sz val="9"/>
        <color rgb="FF000000"/>
        <rFont val="Segoe UI"/>
        <family val="2"/>
      </rPr>
      <t>Borang B [with one passport size colour photo for EACH form]</t>
    </r>
  </si>
  <si>
    <r>
      <t xml:space="preserve">Salinan yang disahkan yang berkaitan dengan permohonan [jika berkenaan]
</t>
    </r>
    <r>
      <rPr>
        <i/>
        <sz val="9"/>
        <color rgb="FF000000"/>
        <rFont val="Segoe UI"/>
        <family val="2"/>
      </rPr>
      <t>Certified Copy related to the application [if applicable]</t>
    </r>
  </si>
  <si>
    <r>
      <t>Sijil Peringkat ‘O’ / ‘</t>
    </r>
    <r>
      <rPr>
        <i/>
        <sz val="9"/>
        <color rgb="FF000000"/>
        <rFont val="Segoe UI"/>
        <family val="2"/>
      </rPr>
      <t>O’ Level Certificate</t>
    </r>
    <r>
      <rPr>
        <sz val="9"/>
        <color rgb="FF000000"/>
        <rFont val="Segoe UI"/>
        <family val="2"/>
      </rPr>
      <t xml:space="preserve"> (BGCE / IGCSE)</t>
    </r>
  </si>
  <si>
    <r>
      <t xml:space="preserve">Lain-lain Sijil dan Keputusan </t>
    </r>
    <r>
      <rPr>
        <i/>
        <sz val="9"/>
        <color rgb="FF000000"/>
        <rFont val="Segoe UI"/>
        <family val="2"/>
      </rPr>
      <t>/ Other Certificates and Results</t>
    </r>
  </si>
  <si>
    <r>
      <t xml:space="preserve">Cetak borang serta dokumen yang berkaitan dan hadapkan ke
</t>
    </r>
    <r>
      <rPr>
        <i/>
        <sz val="10"/>
        <color theme="1"/>
        <rFont val="Segoe UI"/>
        <family val="2"/>
      </rPr>
      <t>Print hardcopy with relevant document and send to</t>
    </r>
    <r>
      <rPr>
        <b/>
        <sz val="10"/>
        <color theme="1"/>
        <rFont val="Segoe UI"/>
        <family val="2"/>
      </rPr>
      <t xml:space="preserve">
</t>
    </r>
  </si>
  <si>
    <t>Borang permohonan [beserta satu gambar berwarna ukuran pasport]
Application Form [with one passport size colour photo]</t>
  </si>
  <si>
    <r>
      <t xml:space="preserve">Sijil Peringkat ‘O’ / </t>
    </r>
    <r>
      <rPr>
        <i/>
        <sz val="10"/>
        <color rgb="FF000000"/>
        <rFont val="Segoe UI"/>
        <family val="2"/>
      </rPr>
      <t>‘O’ Level Certificate (BGCE / IGCSE)</t>
    </r>
  </si>
  <si>
    <r>
      <t>Sijil Peringkat ‘A’ /</t>
    </r>
    <r>
      <rPr>
        <i/>
        <sz val="10"/>
        <color rgb="FF000000"/>
        <rFont val="Segoe UI"/>
        <family val="2"/>
      </rPr>
      <t xml:space="preserve"> ‘A’ Level Certificate (BGCE)</t>
    </r>
  </si>
  <si>
    <r>
      <t xml:space="preserve">Sijil Diploma Lanjutan;  Diploma Tertinggi Kebangsaan /
</t>
    </r>
    <r>
      <rPr>
        <i/>
        <sz val="10"/>
        <color rgb="FF000000"/>
        <rFont val="Segoe UI"/>
        <family val="2"/>
      </rPr>
      <t>Advanced Diploma; Higher National Diploma (HND) Certificate</t>
    </r>
  </si>
  <si>
    <r>
      <t xml:space="preserve">Lain-lain Sijil dan Keputusan / </t>
    </r>
    <r>
      <rPr>
        <i/>
        <sz val="10"/>
        <color rgb="FF000000"/>
        <rFont val="Segoe UI"/>
        <family val="2"/>
      </rPr>
      <t>Other Certificates and Results</t>
    </r>
  </si>
  <si>
    <r>
      <t xml:space="preserve">Surat tawawaran Tempat Kursus / </t>
    </r>
    <r>
      <rPr>
        <i/>
        <sz val="10"/>
        <color rgb="FF000000"/>
        <rFont val="Segoe UI"/>
        <family val="2"/>
      </rPr>
      <t>Course Offer Letter</t>
    </r>
  </si>
  <si>
    <r>
      <t>Isi Kandungan Kursus /</t>
    </r>
    <r>
      <rPr>
        <i/>
        <sz val="10"/>
        <color rgb="FF000000"/>
        <rFont val="Segoe UI"/>
        <family val="2"/>
      </rPr>
      <t xml:space="preserve"> Course Contents</t>
    </r>
  </si>
  <si>
    <t>PENGESAHAN PENERIMAAN BORANG PERMOHONAN</t>
  </si>
  <si>
    <r>
      <t xml:space="preserve">Saya mengaku bahawa segala maklumat yang diberikan di atas adalah benar dan saya faham bahawa jika ada keterangan dan salinan Sijil-Sijil dan Surat Akuan yang saya kemukakan tidak betul atau tidak benar, maka Kementerian Pendidikan berhak menolak permohonan ini.
Bersama ini juga disertakan salinan Kad Pintar, dan Sijil-Sijil Peperiksaan, dan documen-documen yang relevan.
</t>
    </r>
    <r>
      <rPr>
        <i/>
        <sz val="10"/>
        <color theme="1"/>
        <rFont val="Segoe UI"/>
        <family val="2"/>
      </rPr>
      <t>I declare that all the particulars and information provided in this application are true to my best knowledge and belief, and I am fully aware that the Ministry of Education reserves the right to reject this application if, at any stage, the statement above are incorrect
Attached with this application are copies of Smart Card, Examination Certificates and other relevent document,</t>
    </r>
  </si>
  <si>
    <r>
      <t xml:space="preserve">Surat pengiktirafan kursus dan tempat pengajian dari Majlis Kebangsaan Pengiktirafan Kelulusan, Negara Brunei Darussaalam (MKPK) / </t>
    </r>
    <r>
      <rPr>
        <i/>
        <sz val="9"/>
        <color rgb="FF000000"/>
        <rFont val="Segoe UI"/>
        <family val="2"/>
      </rPr>
      <t>Letter of recognition of course and place of study from the National Council of Approval of Accreditation, Brunei Darussalam.</t>
    </r>
  </si>
  <si>
    <r>
      <t xml:space="preserve">Sijil Diploma Lanjutan or Diploma Tertinggi Kebangsaan /
</t>
    </r>
    <r>
      <rPr>
        <i/>
        <sz val="9"/>
        <color rgb="FF000000"/>
        <rFont val="Segoe UI"/>
        <family val="2"/>
      </rPr>
      <t>Advanced Diploma or Higher National Diploma (HND) Certificate</t>
    </r>
  </si>
  <si>
    <t>Sijil Ijazah Pertama / Degree Certificate</t>
  </si>
  <si>
    <t>Kertas Cadangan Penyelidikan / Reseacrh Proposal (PhD and Master by Research)</t>
  </si>
  <si>
    <t>TAHAP</t>
  </si>
  <si>
    <r>
      <t>Sijil Peringkat ‘A’ / ‘A</t>
    </r>
    <r>
      <rPr>
        <i/>
        <sz val="9"/>
        <color rgb="FF000000"/>
        <rFont val="Segoe UI"/>
        <family val="2"/>
      </rPr>
      <t>’ Level Certificate</t>
    </r>
    <r>
      <rPr>
        <sz val="9"/>
        <color rgb="FF000000"/>
        <rFont val="Segoe UI"/>
        <family val="2"/>
      </rPr>
      <t xml:space="preserve"> (BGCE)</t>
    </r>
  </si>
  <si>
    <t>Sijil International Baccalaureate Diploma [IB] / IB Certificate</t>
  </si>
  <si>
    <t>Kertas Cadangan Penyelidikan / Research Proposal (PhD and Master by Research)</t>
  </si>
  <si>
    <t>FOLIO</t>
  </si>
  <si>
    <r>
      <t>SILA  NYATAKAN KURSUS YANG DIPOHON
JIKA MEMOHON KE INSTITUSI PENGAJIAN DI DALAM NEGERI PADA TAHUN INI
PLEASE STATE THE COURSE NAME IF</t>
    </r>
    <r>
      <rPr>
        <i/>
        <sz val="8"/>
        <color theme="1"/>
        <rFont val="Segoe UI"/>
        <family val="2"/>
      </rPr>
      <t xml:space="preserve"> YOU ARE APPLYING TO THE LOCAL INSITUTION THIS YEAR</t>
    </r>
  </si>
  <si>
    <t>SCHOOL</t>
  </si>
  <si>
    <t>JIKA MENUNTUT DI LUAR NEGERI, SILA NYATAKAN TARIKH DIJANGKA BERADA DI TANAH AIR 
 / IF YOU ARE STUDYING ABROAD, PLEASE STATE YOUR DTE OF RETUREN TO BRUNEI</t>
  </si>
  <si>
    <t>PREVIOUS APPLN</t>
  </si>
  <si>
    <t>SILA TANDA (X) DAN NYAYAKAN KURSUS YANG DIPOHON
JIKA MEMOHON KE INSTITUSI PENGAJIAN DI DALAM NEGERI PADA TAHUN INI
PLEASE TICK IN THE BOX PROVIDED IF YOU ARE APPLYING TO THE LOCAL INSITUTION THIS YEAR</t>
  </si>
  <si>
    <t>OL</t>
  </si>
  <si>
    <t>A LEVEL / IB</t>
  </si>
  <si>
    <t>DEG/HND</t>
  </si>
  <si>
    <t>OTHER Q</t>
  </si>
  <si>
    <t>4. KETERANGAN IBU BAPA / PENJAGA 
DETAILS OF APPLICATION'S PARENT / GAURDIAN</t>
  </si>
  <si>
    <t>NAMA INSTITUSI / NAME OF INSTITUTION</t>
  </si>
  <si>
    <t>PERINGKAT PENGAJIAN / LEVEL OF STUDY</t>
  </si>
  <si>
    <t>DARI / FROM</t>
  </si>
  <si>
    <t>Nama Peperiksaan 
(Title of Examination)</t>
  </si>
  <si>
    <t>Matapelajaran 
(Subject)</t>
  </si>
  <si>
    <t>Gred 
(Grade)</t>
  </si>
  <si>
    <t>Tarikh Diperolehi 
(Date Obtained)</t>
  </si>
  <si>
    <t>Bulan 
(Month)</t>
  </si>
  <si>
    <t>Tahun 
(Year)</t>
  </si>
  <si>
    <t>Sijil / Ijazah Diperolehi
(Certificate / Degree Obtained)</t>
  </si>
  <si>
    <t>Keputusan
(Result)</t>
  </si>
  <si>
    <t>Kelulusan Diperolehi (Certificate Obtained)</t>
  </si>
  <si>
    <t>Keputusan (Result)</t>
  </si>
  <si>
    <t>Tarikh Diperolehi (Date Obtained)</t>
  </si>
  <si>
    <t>Bulan (Month)</t>
  </si>
  <si>
    <t>Tahun (Year)</t>
  </si>
  <si>
    <t>NAMA / NAME</t>
  </si>
  <si>
    <t>ALAMAT TEMPAT TINGGAL / HOME ADDRESS</t>
  </si>
  <si>
    <t>PEKERJAAN / OCCUPATION</t>
  </si>
  <si>
    <t>ALAMAT PEJABAT / OFFICE ADDRESS</t>
  </si>
  <si>
    <t>NAMA MAJIKAN / NAME OF EMPLOYER</t>
  </si>
  <si>
    <t>TELEFON / TELEPHONE</t>
  </si>
  <si>
    <t>Rumah / Home</t>
  </si>
  <si>
    <t>Pejabat / Office</t>
  </si>
  <si>
    <t>Bimbit / Mobile</t>
  </si>
  <si>
    <t>E-mel / E-mail</t>
  </si>
  <si>
    <t>Tahun Meninggal (jika berkenaan) / DATE DECEASED (if applicable)</t>
  </si>
  <si>
    <t>XXX</t>
  </si>
  <si>
    <t>SEKOLAH</t>
  </si>
  <si>
    <t>OLEVEL</t>
  </si>
  <si>
    <t>AL/IB</t>
  </si>
  <si>
    <t>NO:13, SPG 125-122, 
JLN RIMBA-TERUNJING, 
KG TERUNJING, BB1514, 
Negara Brunei Darussalam.</t>
  </si>
  <si>
    <t>x</t>
  </si>
  <si>
    <t>AH51</t>
  </si>
  <si>
    <r>
      <t xml:space="preserve">TARIKH BERAKHIR PENGAJIAN / </t>
    </r>
    <r>
      <rPr>
        <i/>
        <sz val="8"/>
        <color theme="1"/>
        <rFont val="Segoe UI"/>
        <family val="2"/>
      </rPr>
      <t>COURSE START</t>
    </r>
  </si>
  <si>
    <r>
      <t>SENARAI SEMAK SALINAN</t>
    </r>
    <r>
      <rPr>
        <b/>
        <sz val="10"/>
        <color rgb="FF000000"/>
        <rFont val="Segoe UI"/>
        <family val="2"/>
      </rPr>
      <t xml:space="preserve">
</t>
    </r>
    <r>
      <rPr>
        <sz val="10"/>
        <color rgb="FF000000"/>
        <rFont val="Segoe UI"/>
        <family val="2"/>
      </rPr>
      <t>Sila pastikan semua dokumen dan salinan disertakan sebelum mengembalikan Borang ini ke Bahagian Biasiswa, Kementerian Pendidikan.</t>
    </r>
  </si>
  <si>
    <t>SALINAN PEMOHON</t>
  </si>
  <si>
    <r>
      <t xml:space="preserve">4. KETERANGAN IBU BAPA / PENJAGA 
</t>
    </r>
    <r>
      <rPr>
        <i/>
        <sz val="12"/>
        <color theme="1"/>
        <rFont val="Segoe UI"/>
        <family val="2"/>
      </rPr>
      <t>DETAILS OF APPLICATION'S PARENT / GUARDIAN</t>
    </r>
  </si>
  <si>
    <t>JABATAN PENGURUSAN BIASISWA
TINGKAT 5, BLOK C
KEMENTERIAN PENDIDIKAN</t>
  </si>
  <si>
    <t>IJ /2022</t>
  </si>
  <si>
    <t>2022 / 2023</t>
  </si>
  <si>
    <r>
      <t xml:space="preserve">UMUR PADA 1 SEPTEMBER 2022/ </t>
    </r>
    <r>
      <rPr>
        <i/>
        <sz val="8"/>
        <color theme="1"/>
        <rFont val="Segoe UI"/>
        <family val="2"/>
      </rPr>
      <t>AGE</t>
    </r>
  </si>
  <si>
    <t>Bahasa Melayu</t>
  </si>
  <si>
    <r>
      <t xml:space="preserve">Emel borang (softcopy) ke applyscholarship@moe.gov.bn tidak lewat 31 Mac 2022 dalam bentuk excel format (perkara 5 tidak perlu disikan dahulu). / </t>
    </r>
    <r>
      <rPr>
        <i/>
        <sz val="10"/>
        <color theme="1"/>
        <rFont val="Segoe UI"/>
        <family val="2"/>
      </rPr>
      <t>Email softcopy to applyscholarship@moe.gov.bn not later than 31 Mac 2022 in excel format. (Item 5 not required to be fill).</t>
    </r>
  </si>
  <si>
    <t>HARI</t>
  </si>
  <si>
    <t>BULAN</t>
  </si>
  <si>
    <t>TDOB</t>
  </si>
  <si>
    <t>TPP</t>
  </si>
  <si>
    <t>English</t>
  </si>
  <si>
    <t>AGE</t>
  </si>
  <si>
    <t>TExam</t>
  </si>
  <si>
    <t>dd</t>
  </si>
  <si>
    <t>yyyy</t>
  </si>
  <si>
    <t>mm</t>
  </si>
  <si>
    <t>TARIKH MULA PENGAJIAN / COURSE START</t>
  </si>
  <si>
    <t>Tahun Memohon</t>
  </si>
  <si>
    <t>Tempoh</t>
  </si>
  <si>
    <t>Tpohon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</si>
</sst>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eneral_)"/>
  </numFmts>
  <fonts count="50" x14ac:knownFonts="1">
    <font>
      <sz val="11"/>
      <color theme="1"/>
      <name val="Calibri"/>
      <family val="2"/>
      <scheme val="minor"/>
    </font>
    <font>
      <sz val="12"/>
      <name val="Helv"/>
    </font>
    <font>
      <b/>
      <sz val="10"/>
      <color theme="1"/>
      <name val="Segoe UI"/>
      <family val="2"/>
    </font>
    <font>
      <sz val="10"/>
      <color theme="1"/>
      <name val="Segoe UI"/>
      <family val="2"/>
    </font>
    <font>
      <b/>
      <sz val="8"/>
      <color theme="1"/>
      <name val="Segoe UI"/>
      <family val="2"/>
    </font>
    <font>
      <i/>
      <sz val="10"/>
      <color theme="1"/>
      <name val="Segoe UI"/>
      <family val="2"/>
    </font>
    <font>
      <b/>
      <sz val="12"/>
      <color theme="1"/>
      <name val="Segoe UI"/>
      <family val="2"/>
    </font>
    <font>
      <sz val="10"/>
      <color rgb="FF000000"/>
      <name val="Segoe UI"/>
      <family val="2"/>
    </font>
    <font>
      <b/>
      <sz val="10"/>
      <color rgb="FF000000"/>
      <name val="Segoe UI"/>
      <family val="2"/>
    </font>
    <font>
      <sz val="12"/>
      <color theme="1"/>
      <name val="Segoe UI"/>
      <family val="2"/>
    </font>
    <font>
      <sz val="16"/>
      <color theme="1"/>
      <name val="Segoe UI"/>
      <family val="2"/>
    </font>
    <font>
      <sz val="24"/>
      <color theme="1"/>
      <name val="Segoe UI"/>
      <family val="2"/>
    </font>
    <font>
      <sz val="36"/>
      <color theme="1"/>
      <name val="Segoe UI"/>
      <family val="2"/>
    </font>
    <font>
      <i/>
      <sz val="12"/>
      <color theme="1"/>
      <name val="Segoe UI"/>
      <family val="2"/>
    </font>
    <font>
      <b/>
      <i/>
      <sz val="8"/>
      <color theme="1"/>
      <name val="Segoe UI"/>
      <family val="2"/>
    </font>
    <font>
      <sz val="8"/>
      <color theme="1"/>
      <name val="Segoe UI"/>
      <family val="2"/>
    </font>
    <font>
      <i/>
      <sz val="10"/>
      <color rgb="FF000000"/>
      <name val="Segoe UI"/>
      <family val="2"/>
    </font>
    <font>
      <i/>
      <sz val="8"/>
      <color theme="1"/>
      <name val="Segoe UI"/>
      <family val="2"/>
    </font>
    <font>
      <sz val="4"/>
      <color theme="1"/>
      <name val="Segoe UI"/>
      <family val="2"/>
    </font>
    <font>
      <b/>
      <sz val="4"/>
      <color theme="1"/>
      <name val="Segoe UI"/>
      <family val="2"/>
    </font>
    <font>
      <b/>
      <sz val="10"/>
      <color rgb="FF1F497D"/>
      <name val="Segoe UI"/>
      <family val="2"/>
    </font>
    <font>
      <sz val="18"/>
      <color theme="1"/>
      <name val="Segoe UI"/>
      <family val="2"/>
    </font>
    <font>
      <sz val="20"/>
      <color theme="1"/>
      <name val="Segoe UI"/>
      <family val="2"/>
    </font>
    <font>
      <sz val="22"/>
      <color theme="1"/>
      <name val="Segoe UI"/>
      <family val="2"/>
    </font>
    <font>
      <sz val="26"/>
      <color theme="1"/>
      <name val="Segoe UI"/>
      <family val="2"/>
    </font>
    <font>
      <b/>
      <sz val="9"/>
      <name val="Segoe UI"/>
      <family val="2"/>
    </font>
    <font>
      <b/>
      <sz val="8"/>
      <name val="Segoe UI"/>
      <family val="2"/>
    </font>
    <font>
      <sz val="28"/>
      <color theme="1"/>
      <name val="Segoe UI"/>
      <family val="2"/>
    </font>
    <font>
      <b/>
      <sz val="10"/>
      <color rgb="FF1F497D"/>
      <name val="Arial"/>
      <family val="2"/>
    </font>
    <font>
      <b/>
      <u/>
      <sz val="11"/>
      <color theme="1"/>
      <name val="Segoe UI"/>
      <family val="2"/>
    </font>
    <font>
      <b/>
      <sz val="10"/>
      <color rgb="FF000000"/>
      <name val="Calibri"/>
      <family val="2"/>
    </font>
    <font>
      <i/>
      <sz val="9"/>
      <name val="Segoe UI"/>
      <family val="2"/>
    </font>
    <font>
      <b/>
      <sz val="9"/>
      <color theme="1"/>
      <name val="Segoe UI"/>
      <family val="2"/>
    </font>
    <font>
      <sz val="9"/>
      <color theme="1"/>
      <name val="Segoe UI"/>
      <family val="2"/>
    </font>
    <font>
      <i/>
      <sz val="8"/>
      <name val="Segoe UI"/>
      <family val="2"/>
    </font>
    <font>
      <b/>
      <i/>
      <sz val="10"/>
      <color theme="1"/>
      <name val="Segoe UI"/>
      <family val="2"/>
    </font>
    <font>
      <b/>
      <sz val="12"/>
      <color rgb="FF3F3F3F"/>
      <name val="Arial"/>
      <family val="2"/>
    </font>
    <font>
      <b/>
      <sz val="10"/>
      <name val="Segoe UI"/>
      <family val="2"/>
    </font>
    <font>
      <sz val="9"/>
      <color rgb="FF000000"/>
      <name val="Segoe UI"/>
      <family val="2"/>
    </font>
    <font>
      <i/>
      <sz val="9"/>
      <color rgb="FF000000"/>
      <name val="Segoe UI"/>
      <family val="2"/>
    </font>
    <font>
      <sz val="48"/>
      <color theme="1"/>
      <name val="Segoe UI"/>
      <family val="2"/>
    </font>
    <font>
      <sz val="14"/>
      <color theme="1"/>
      <name val="Segoe UI"/>
      <family val="2"/>
    </font>
    <font>
      <sz val="30"/>
      <color theme="1"/>
      <name val="Segoe UI"/>
      <family val="2"/>
    </font>
    <font>
      <sz val="3"/>
      <color theme="1"/>
      <name val="Segoe UI"/>
      <family val="2"/>
    </font>
    <font>
      <b/>
      <sz val="3"/>
      <color theme="1"/>
      <name val="Segoe UI"/>
      <family val="2"/>
    </font>
    <font>
      <sz val="10"/>
      <name val="Segoe UI"/>
      <family val="2"/>
    </font>
    <font>
      <sz val="5"/>
      <color theme="1"/>
      <name val="Segoe UI"/>
      <family val="2"/>
    </font>
    <font>
      <b/>
      <sz val="5"/>
      <color theme="1"/>
      <name val="Segoe UI"/>
      <family val="2"/>
    </font>
    <font>
      <sz val="2"/>
      <color theme="1"/>
      <name val="Segoe UI"/>
      <family val="2"/>
    </font>
    <font>
      <b/>
      <sz val="2"/>
      <color theme="1"/>
      <name val="Segoe UI"/>
      <family val="2"/>
    </font>
  </fonts>
  <fills count="16">
    <fill>
      <patternFill patternType="none"/>
    </fill>
    <fill>
      <patternFill patternType="gray125"/>
    </fill>
    <fill>
      <patternFill patternType="solid">
        <fgColor rgb="FFFFC0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theme="9" tint="0.39997558519241921"/>
        <bgColor indexed="64"/>
      </patternFill>
    </fill>
    <fill>
      <patternFill patternType="solid">
        <fgColor theme="6" tint="0.39997558519241921"/>
        <bgColor indexed="64"/>
      </patternFill>
    </fill>
    <fill>
      <patternFill patternType="solid">
        <fgColor theme="8" tint="0.39997558519241921"/>
        <bgColor indexed="64"/>
      </patternFill>
    </fill>
    <fill>
      <patternFill patternType="solid">
        <fgColor theme="9" tint="-0.249977111117893"/>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7" tint="-0.249977111117893"/>
        <bgColor indexed="64"/>
      </patternFill>
    </fill>
    <fill>
      <patternFill patternType="solid">
        <fgColor rgb="FFFFFF00"/>
        <bgColor indexed="64"/>
      </patternFill>
    </fill>
    <fill>
      <patternFill patternType="solid">
        <fgColor rgb="FFFFFF66"/>
        <bgColor indexed="64"/>
      </patternFill>
    </fill>
    <fill>
      <patternFill patternType="solid">
        <fgColor rgb="FF92D05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style="double">
        <color indexed="64"/>
      </right>
      <top style="thin">
        <color indexed="64"/>
      </top>
      <bottom style="thin">
        <color indexed="64"/>
      </bottom>
      <diagonal/>
    </border>
  </borders>
  <cellStyleXfs count="2">
    <xf numFmtId="0" fontId="0" fillId="0" borderId="0"/>
    <xf numFmtId="164" fontId="1" fillId="0" borderId="0"/>
  </cellStyleXfs>
  <cellXfs count="407">
    <xf numFmtId="0" fontId="0" fillId="0" borderId="0" xfId="0"/>
    <xf numFmtId="0" fontId="2" fillId="0" borderId="0" xfId="0" applyFont="1" applyFill="1" applyAlignment="1" applyProtection="1">
      <alignment horizontal="center" vertical="center"/>
    </xf>
    <xf numFmtId="0" fontId="3" fillId="0" borderId="0" xfId="0" applyFont="1" applyFill="1" applyAlignment="1" applyProtection="1">
      <alignment vertical="center"/>
    </xf>
    <xf numFmtId="0" fontId="2" fillId="0" borderId="0" xfId="0" applyFont="1" applyFill="1" applyAlignment="1" applyProtection="1">
      <alignment vertical="center"/>
    </xf>
    <xf numFmtId="0" fontId="3" fillId="0" borderId="6" xfId="0" applyFont="1" applyFill="1" applyBorder="1" applyAlignment="1" applyProtection="1">
      <alignment vertical="center"/>
    </xf>
    <xf numFmtId="0" fontId="3" fillId="0" borderId="0" xfId="0" applyFont="1" applyFill="1" applyBorder="1" applyAlignment="1" applyProtection="1">
      <alignment vertical="center"/>
    </xf>
    <xf numFmtId="0" fontId="2" fillId="0" borderId="8"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xf>
    <xf numFmtId="0" fontId="3" fillId="0" borderId="8" xfId="0" applyFont="1" applyFill="1" applyBorder="1" applyAlignment="1" applyProtection="1">
      <alignment vertical="center"/>
    </xf>
    <xf numFmtId="0" fontId="2" fillId="0" borderId="0" xfId="0" applyFont="1" applyFill="1" applyBorder="1" applyAlignment="1" applyProtection="1">
      <alignment horizontal="center" vertical="center" wrapText="1"/>
    </xf>
    <xf numFmtId="0" fontId="2" fillId="0" borderId="9" xfId="0" applyFont="1" applyFill="1" applyBorder="1" applyAlignment="1" applyProtection="1">
      <alignment horizontal="center" vertical="center"/>
    </xf>
    <xf numFmtId="0" fontId="3" fillId="0" borderId="5" xfId="0" applyFont="1" applyFill="1" applyBorder="1" applyAlignment="1" applyProtection="1">
      <alignment vertical="center"/>
    </xf>
    <xf numFmtId="0" fontId="3" fillId="0" borderId="7" xfId="0" applyFont="1" applyFill="1" applyBorder="1" applyAlignment="1" applyProtection="1">
      <alignment vertical="center"/>
    </xf>
    <xf numFmtId="0" fontId="4" fillId="0" borderId="0" xfId="0" applyFont="1" applyFill="1" applyBorder="1" applyAlignment="1" applyProtection="1">
      <alignment horizontal="center" vertical="center" wrapText="1"/>
    </xf>
    <xf numFmtId="0" fontId="10" fillId="0" borderId="0" xfId="0" applyFont="1" applyFill="1" applyAlignment="1" applyProtection="1">
      <alignment horizontal="center" vertical="center"/>
    </xf>
    <xf numFmtId="0" fontId="12" fillId="0" borderId="0" xfId="0" applyFont="1" applyFill="1" applyAlignment="1" applyProtection="1">
      <alignment horizontal="center" vertical="center"/>
    </xf>
    <xf numFmtId="0" fontId="15" fillId="0" borderId="0" xfId="0" applyFont="1" applyFill="1" applyBorder="1" applyAlignment="1" applyProtection="1">
      <alignment vertical="center"/>
    </xf>
    <xf numFmtId="0" fontId="4" fillId="0" borderId="0" xfId="0" applyFont="1" applyFill="1" applyBorder="1" applyAlignment="1" applyProtection="1">
      <alignment horizontal="center" vertical="center"/>
    </xf>
    <xf numFmtId="0" fontId="11" fillId="0" borderId="0" xfId="0" applyFont="1" applyFill="1" applyAlignment="1" applyProtection="1">
      <alignment horizontal="center" vertical="center"/>
    </xf>
    <xf numFmtId="0" fontId="4" fillId="0" borderId="0" xfId="0" applyFont="1" applyFill="1" applyBorder="1" applyAlignment="1" applyProtection="1">
      <alignment horizontal="left" vertical="center" wrapText="1"/>
    </xf>
    <xf numFmtId="0" fontId="18" fillId="0" borderId="0" xfId="0" applyFont="1" applyFill="1" applyBorder="1" applyAlignment="1" applyProtection="1">
      <alignment vertical="center"/>
    </xf>
    <xf numFmtId="0" fontId="18" fillId="0" borderId="0" xfId="0" applyFont="1" applyFill="1" applyBorder="1" applyAlignment="1" applyProtection="1">
      <alignment horizontal="center" vertical="center"/>
    </xf>
    <xf numFmtId="0" fontId="19" fillId="0" borderId="0" xfId="0" applyFont="1" applyFill="1" applyBorder="1" applyAlignment="1" applyProtection="1">
      <alignment horizontal="left" vertical="center" wrapText="1"/>
    </xf>
    <xf numFmtId="0" fontId="19" fillId="0" borderId="0" xfId="0" applyFont="1" applyFill="1" applyBorder="1" applyAlignment="1" applyProtection="1">
      <alignment horizontal="center" vertical="center" wrapText="1"/>
    </xf>
    <xf numFmtId="0" fontId="19" fillId="0" borderId="0" xfId="0" applyFont="1" applyFill="1" applyBorder="1" applyAlignment="1" applyProtection="1">
      <alignment horizontal="center" vertical="center"/>
    </xf>
    <xf numFmtId="0" fontId="20" fillId="0" borderId="0" xfId="0" applyFont="1" applyFill="1" applyBorder="1" applyAlignment="1" applyProtection="1">
      <alignment horizontal="center" vertical="center"/>
    </xf>
    <xf numFmtId="0" fontId="6" fillId="0" borderId="0" xfId="0" applyFont="1" applyBorder="1" applyAlignment="1" applyProtection="1">
      <alignment horizontal="right" vertical="center" indent="2"/>
    </xf>
    <xf numFmtId="0" fontId="9" fillId="0" borderId="0" xfId="0" applyFont="1" applyFill="1" applyAlignment="1" applyProtection="1">
      <alignment horizontal="center" vertical="center"/>
    </xf>
    <xf numFmtId="0" fontId="23" fillId="0" borderId="0" xfId="0" applyFont="1" applyFill="1" applyAlignment="1" applyProtection="1">
      <alignment horizontal="center" vertical="center"/>
    </xf>
    <xf numFmtId="0" fontId="24"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8" fillId="0" borderId="0" xfId="0" applyFont="1" applyFill="1" applyBorder="1" applyAlignment="1" applyProtection="1">
      <alignment horizontal="center" vertical="center"/>
    </xf>
    <xf numFmtId="0" fontId="6" fillId="0" borderId="2" xfId="0" applyFont="1" applyBorder="1" applyAlignment="1" applyProtection="1">
      <alignment horizontal="center" vertical="center"/>
    </xf>
    <xf numFmtId="0" fontId="6" fillId="0" borderId="3" xfId="0" applyFont="1" applyBorder="1" applyAlignment="1" applyProtection="1">
      <alignment horizontal="center" vertical="center"/>
    </xf>
    <xf numFmtId="0" fontId="3" fillId="0" borderId="3" xfId="0" applyFont="1" applyFill="1" applyBorder="1" applyAlignment="1" applyProtection="1">
      <alignment vertical="center"/>
    </xf>
    <xf numFmtId="0" fontId="29" fillId="0" borderId="3" xfId="0" applyFont="1" applyBorder="1" applyAlignment="1" applyProtection="1">
      <alignment horizontal="center" vertical="center"/>
    </xf>
    <xf numFmtId="0" fontId="6" fillId="0" borderId="4" xfId="0" applyFont="1" applyBorder="1" applyAlignment="1" applyProtection="1">
      <alignment horizontal="center" vertical="center"/>
    </xf>
    <xf numFmtId="0" fontId="6" fillId="0" borderId="8" xfId="0" applyFont="1" applyBorder="1" applyAlignment="1" applyProtection="1">
      <alignment horizontal="center" vertical="center"/>
    </xf>
    <xf numFmtId="0" fontId="29" fillId="0" borderId="0" xfId="0" applyFont="1" applyBorder="1" applyAlignment="1" applyProtection="1">
      <alignment horizontal="center" vertical="center"/>
    </xf>
    <xf numFmtId="0" fontId="6" fillId="0" borderId="9" xfId="0" applyFont="1" applyBorder="1" applyAlignment="1" applyProtection="1">
      <alignment horizontal="center" vertical="center"/>
    </xf>
    <xf numFmtId="0" fontId="3" fillId="0" borderId="0" xfId="0" applyFont="1" applyBorder="1" applyAlignment="1" applyProtection="1">
      <alignment vertical="center"/>
    </xf>
    <xf numFmtId="0" fontId="22" fillId="0" borderId="0" xfId="0" applyFont="1" applyFill="1" applyAlignment="1" applyProtection="1">
      <alignment vertical="center"/>
    </xf>
    <xf numFmtId="0" fontId="2" fillId="0" borderId="8" xfId="0" applyFont="1" applyFill="1" applyBorder="1" applyAlignment="1" applyProtection="1">
      <alignment vertical="top"/>
    </xf>
    <xf numFmtId="0" fontId="3" fillId="0" borderId="0" xfId="0" applyFont="1" applyFill="1" applyBorder="1" applyAlignment="1" applyProtection="1">
      <alignment horizontal="left" vertical="center" wrapText="1"/>
    </xf>
    <xf numFmtId="0" fontId="3" fillId="0" borderId="0" xfId="0" applyFont="1" applyFill="1" applyBorder="1" applyAlignment="1" applyProtection="1">
      <alignment horizontal="left" vertical="center"/>
    </xf>
    <xf numFmtId="0" fontId="3" fillId="0" borderId="8" xfId="0" applyFont="1" applyFill="1" applyBorder="1" applyAlignment="1" applyProtection="1">
      <alignment horizontal="left" vertical="center" indent="1"/>
    </xf>
    <xf numFmtId="0" fontId="21" fillId="0" borderId="0" xfId="0" applyFont="1" applyFill="1" applyBorder="1" applyAlignment="1" applyProtection="1">
      <alignment vertical="center"/>
    </xf>
    <xf numFmtId="0" fontId="3" fillId="0" borderId="0" xfId="0" applyFont="1" applyFill="1" applyBorder="1" applyAlignment="1" applyProtection="1">
      <alignment horizontal="left" vertical="center" indent="1"/>
    </xf>
    <xf numFmtId="0" fontId="7" fillId="0" borderId="0" xfId="0" applyFont="1" applyBorder="1" applyAlignment="1" applyProtection="1">
      <alignment horizontal="left" vertical="top" wrapText="1" indent="1"/>
    </xf>
    <xf numFmtId="0" fontId="7" fillId="0" borderId="0" xfId="0" applyFont="1" applyBorder="1" applyAlignment="1" applyProtection="1">
      <alignment horizontal="left" vertical="center" indent="1"/>
    </xf>
    <xf numFmtId="0" fontId="15" fillId="0" borderId="0" xfId="0" applyFont="1" applyFill="1" applyAlignment="1" applyProtection="1">
      <alignment vertical="center"/>
    </xf>
    <xf numFmtId="0" fontId="21" fillId="0" borderId="0" xfId="0" applyFont="1" applyFill="1" applyAlignment="1" applyProtection="1">
      <alignment horizontal="center" vertical="center"/>
    </xf>
    <xf numFmtId="0" fontId="32" fillId="0" borderId="1" xfId="0" quotePrefix="1" applyFont="1" applyFill="1" applyBorder="1" applyAlignment="1" applyProtection="1">
      <alignment horizontal="center" vertical="center" wrapText="1"/>
    </xf>
    <xf numFmtId="0" fontId="32" fillId="0" borderId="6" xfId="0" quotePrefix="1" applyFont="1" applyFill="1" applyBorder="1" applyAlignment="1" applyProtection="1">
      <alignment horizontal="center" vertical="center"/>
    </xf>
    <xf numFmtId="0" fontId="7" fillId="0" borderId="0" xfId="0" applyFont="1" applyBorder="1" applyAlignment="1" applyProtection="1">
      <alignment vertical="top"/>
    </xf>
    <xf numFmtId="0" fontId="4" fillId="0" borderId="8" xfId="0" applyFont="1" applyFill="1" applyBorder="1" applyAlignment="1" applyProtection="1">
      <alignment horizontal="center" vertical="center" wrapText="1"/>
    </xf>
    <xf numFmtId="0" fontId="33" fillId="0" borderId="1" xfId="0" applyFont="1" applyFill="1" applyBorder="1" applyAlignment="1" applyProtection="1">
      <alignment horizontal="center" vertical="center"/>
    </xf>
    <xf numFmtId="0" fontId="7" fillId="0" borderId="1" xfId="0" applyFont="1" applyBorder="1" applyAlignment="1" applyProtection="1">
      <alignment horizontal="center" vertical="top"/>
    </xf>
    <xf numFmtId="0" fontId="38" fillId="0" borderId="1" xfId="0" applyFont="1" applyBorder="1" applyAlignment="1" applyProtection="1">
      <alignment horizontal="center" vertical="center"/>
    </xf>
    <xf numFmtId="0" fontId="10" fillId="0" borderId="0" xfId="0" applyFont="1" applyFill="1" applyAlignment="1" applyProtection="1">
      <alignment vertical="center"/>
    </xf>
    <xf numFmtId="0" fontId="22" fillId="0" borderId="0" xfId="0" applyFont="1" applyFill="1" applyAlignment="1" applyProtection="1">
      <alignment horizontal="center" vertical="center"/>
    </xf>
    <xf numFmtId="0" fontId="40" fillId="0" borderId="0" xfId="0" applyFont="1" applyFill="1" applyAlignment="1" applyProtection="1">
      <alignment horizontal="center" vertical="center"/>
    </xf>
    <xf numFmtId="0" fontId="41" fillId="0" borderId="0" xfId="0" applyFont="1" applyFill="1" applyBorder="1" applyAlignment="1" applyProtection="1">
      <alignment vertical="center"/>
    </xf>
    <xf numFmtId="0" fontId="42" fillId="0" borderId="0" xfId="0" applyFont="1" applyFill="1" applyAlignment="1" applyProtection="1">
      <alignment vertical="center"/>
    </xf>
    <xf numFmtId="0" fontId="42" fillId="0" borderId="0" xfId="0" applyFont="1" applyFill="1" applyBorder="1" applyAlignment="1" applyProtection="1">
      <alignment vertical="center"/>
    </xf>
    <xf numFmtId="0" fontId="41" fillId="0" borderId="0" xfId="0" applyFont="1" applyFill="1" applyAlignment="1" applyProtection="1">
      <alignment vertical="center"/>
    </xf>
    <xf numFmtId="0" fontId="2" fillId="0" borderId="5" xfId="0" applyFont="1" applyFill="1" applyBorder="1" applyAlignment="1" applyProtection="1">
      <alignment vertical="top"/>
    </xf>
    <xf numFmtId="0" fontId="2" fillId="0" borderId="6" xfId="0" applyFont="1" applyFill="1" applyBorder="1" applyAlignment="1" applyProtection="1">
      <alignment horizontal="left" vertical="top" wrapText="1" indent="4"/>
    </xf>
    <xf numFmtId="0" fontId="2" fillId="0" borderId="7" xfId="0" applyFont="1" applyFill="1" applyBorder="1" applyAlignment="1" applyProtection="1">
      <alignment horizontal="left" vertical="top" wrapText="1"/>
    </xf>
    <xf numFmtId="0" fontId="2" fillId="0" borderId="3" xfId="0" applyFont="1" applyFill="1" applyBorder="1" applyAlignment="1" applyProtection="1">
      <alignment vertical="top"/>
    </xf>
    <xf numFmtId="0" fontId="2" fillId="0" borderId="3" xfId="0" applyFont="1" applyFill="1" applyBorder="1" applyAlignment="1" applyProtection="1">
      <alignment horizontal="left" vertical="top" wrapText="1" indent="4"/>
    </xf>
    <xf numFmtId="0" fontId="2" fillId="0" borderId="3" xfId="0" applyFont="1" applyFill="1" applyBorder="1" applyAlignment="1" applyProtection="1">
      <alignment horizontal="left" vertical="top" wrapText="1"/>
    </xf>
    <xf numFmtId="0" fontId="2" fillId="0" borderId="0" xfId="0" applyFont="1" applyFill="1" applyBorder="1" applyAlignment="1" applyProtection="1">
      <alignment vertical="top"/>
    </xf>
    <xf numFmtId="0" fontId="10" fillId="0" borderId="0" xfId="0" applyFont="1" applyFill="1" applyBorder="1" applyAlignment="1" applyProtection="1">
      <alignment vertical="center"/>
    </xf>
    <xf numFmtId="0" fontId="43" fillId="0" borderId="0" xfId="0" applyFont="1" applyFill="1" applyBorder="1" applyAlignment="1" applyProtection="1">
      <alignment vertical="center"/>
    </xf>
    <xf numFmtId="0" fontId="43" fillId="0" borderId="0" xfId="0" applyFont="1" applyFill="1" applyBorder="1" applyAlignment="1" applyProtection="1">
      <alignment horizontal="center" vertical="center"/>
    </xf>
    <xf numFmtId="0" fontId="44" fillId="0" borderId="3" xfId="0" applyFont="1" applyFill="1" applyBorder="1" applyAlignment="1" applyProtection="1">
      <alignment horizontal="left" vertical="center" wrapText="1"/>
    </xf>
    <xf numFmtId="0" fontId="44" fillId="0" borderId="0" xfId="0" applyFont="1" applyFill="1" applyBorder="1" applyAlignment="1" applyProtection="1">
      <alignment horizontal="left" vertical="center" wrapText="1"/>
    </xf>
    <xf numFmtId="0" fontId="44" fillId="0" borderId="0" xfId="0" applyFont="1" applyFill="1" applyBorder="1" applyAlignment="1" applyProtection="1">
      <alignment horizontal="center" vertical="center" wrapText="1"/>
    </xf>
    <xf numFmtId="0" fontId="44" fillId="0" borderId="0" xfId="0" applyFont="1" applyFill="1" applyBorder="1" applyAlignment="1" applyProtection="1">
      <alignment horizontal="center" vertical="center"/>
    </xf>
    <xf numFmtId="0" fontId="7" fillId="0" borderId="1" xfId="0" applyFont="1" applyBorder="1" applyAlignment="1" applyProtection="1">
      <alignment horizontal="center" vertical="top"/>
      <protection locked="0"/>
    </xf>
    <xf numFmtId="0" fontId="3" fillId="13" borderId="0" xfId="0" applyFont="1" applyFill="1" applyAlignment="1" applyProtection="1">
      <alignment vertical="top"/>
    </xf>
    <xf numFmtId="0" fontId="3" fillId="14" borderId="0" xfId="0" applyFont="1" applyFill="1" applyAlignment="1" applyProtection="1">
      <alignment vertical="top"/>
    </xf>
    <xf numFmtId="0" fontId="6" fillId="0" borderId="0" xfId="0" applyFont="1" applyBorder="1" applyAlignment="1" applyProtection="1">
      <alignment horizontal="center" vertical="center"/>
    </xf>
    <xf numFmtId="0" fontId="3" fillId="0" borderId="0" xfId="0" applyFont="1" applyFill="1" applyBorder="1" applyAlignment="1" applyProtection="1">
      <alignment horizontal="center" vertical="center" wrapText="1"/>
    </xf>
    <xf numFmtId="0" fontId="38" fillId="0" borderId="22" xfId="0" applyFont="1" applyBorder="1" applyAlignment="1" applyProtection="1">
      <alignment horizontal="left" vertical="center" wrapText="1" indent="1"/>
    </xf>
    <xf numFmtId="0" fontId="3" fillId="0" borderId="0" xfId="0" applyFont="1" applyFill="1" applyAlignment="1" applyProtection="1">
      <alignment horizontal="center" vertical="center"/>
    </xf>
    <xf numFmtId="0" fontId="2" fillId="0" borderId="0" xfId="0" applyFont="1" applyFill="1" applyBorder="1" applyAlignment="1" applyProtection="1">
      <alignment horizontal="left" vertical="top" wrapText="1"/>
    </xf>
    <xf numFmtId="0" fontId="2" fillId="0" borderId="9" xfId="0" applyFont="1" applyFill="1" applyBorder="1" applyAlignment="1" applyProtection="1">
      <alignment horizontal="left" vertical="top" wrapText="1"/>
    </xf>
    <xf numFmtId="0" fontId="2" fillId="0" borderId="0" xfId="0" applyFont="1" applyFill="1" applyBorder="1" applyAlignment="1" applyProtection="1">
      <alignment horizontal="left" vertical="top" wrapText="1" indent="4"/>
    </xf>
    <xf numFmtId="0" fontId="8" fillId="2" borderId="1" xfId="0" applyFont="1" applyFill="1" applyBorder="1" applyAlignment="1" applyProtection="1">
      <alignment horizontal="center" vertical="center"/>
    </xf>
    <xf numFmtId="0" fontId="3" fillId="0" borderId="8" xfId="0" applyFont="1" applyFill="1" applyBorder="1" applyAlignment="1" applyProtection="1">
      <alignment horizontal="center" vertical="center"/>
    </xf>
    <xf numFmtId="0" fontId="3" fillId="0" borderId="0" xfId="0" applyFont="1" applyFill="1" applyBorder="1" applyAlignment="1" applyProtection="1">
      <alignment horizontal="center" vertical="center"/>
    </xf>
    <xf numFmtId="0" fontId="15" fillId="0" borderId="1" xfId="0" applyFont="1" applyFill="1" applyBorder="1" applyAlignment="1" applyProtection="1">
      <alignment horizontal="center" vertical="center"/>
    </xf>
    <xf numFmtId="0" fontId="15" fillId="0" borderId="0" xfId="0" applyFont="1" applyFill="1" applyBorder="1" applyAlignment="1" applyProtection="1">
      <alignment horizontal="center" vertical="center"/>
    </xf>
    <xf numFmtId="0" fontId="6" fillId="0" borderId="0" xfId="0" applyFont="1" applyFill="1" applyAlignment="1" applyProtection="1">
      <alignment vertical="center"/>
    </xf>
    <xf numFmtId="0" fontId="2" fillId="0" borderId="8" xfId="0" quotePrefix="1" applyFont="1" applyBorder="1" applyAlignment="1" applyProtection="1">
      <alignment horizontal="center" vertical="top" wrapText="1"/>
    </xf>
    <xf numFmtId="0" fontId="2" fillId="0" borderId="8" xfId="0" applyFont="1" applyFill="1" applyBorder="1" applyAlignment="1" applyProtection="1">
      <alignment horizontal="center" vertical="top"/>
    </xf>
    <xf numFmtId="0" fontId="38" fillId="0" borderId="2" xfId="0" applyFont="1" applyBorder="1" applyAlignment="1" applyProtection="1">
      <alignment horizontal="center" vertical="top"/>
    </xf>
    <xf numFmtId="0" fontId="38" fillId="0" borderId="5" xfId="0" applyFont="1" applyBorder="1" applyAlignment="1" applyProtection="1">
      <alignment horizontal="center" vertical="top"/>
    </xf>
    <xf numFmtId="0" fontId="38" fillId="0" borderId="1" xfId="0" applyFont="1" applyBorder="1" applyAlignment="1" applyProtection="1">
      <alignment horizontal="center" vertical="top"/>
    </xf>
    <xf numFmtId="0" fontId="3" fillId="13" borderId="0" xfId="0" applyFont="1" applyFill="1" applyAlignment="1" applyProtection="1">
      <alignment vertical="center"/>
    </xf>
    <xf numFmtId="0" fontId="3" fillId="5" borderId="0" xfId="0" applyFont="1" applyFill="1" applyAlignment="1" applyProtection="1">
      <alignment vertical="center"/>
    </xf>
    <xf numFmtId="0" fontId="3" fillId="6" borderId="0" xfId="0" applyFont="1" applyFill="1" applyAlignment="1" applyProtection="1">
      <alignment vertical="center"/>
    </xf>
    <xf numFmtId="0" fontId="3" fillId="7" borderId="0" xfId="0" applyFont="1" applyFill="1" applyAlignment="1" applyProtection="1">
      <alignment vertical="center"/>
    </xf>
    <xf numFmtId="0" fontId="3" fillId="8" borderId="0" xfId="0" applyFont="1" applyFill="1" applyAlignment="1" applyProtection="1">
      <alignment vertical="center"/>
    </xf>
    <xf numFmtId="0" fontId="3" fillId="9" borderId="0" xfId="0" applyFont="1" applyFill="1" applyAlignment="1" applyProtection="1">
      <alignment vertical="center"/>
    </xf>
    <xf numFmtId="0" fontId="3" fillId="10" borderId="0" xfId="0" applyFont="1" applyFill="1" applyAlignment="1" applyProtection="1">
      <alignment vertical="center"/>
    </xf>
    <xf numFmtId="0" fontId="3" fillId="11" borderId="0" xfId="0" applyFont="1" applyFill="1" applyAlignment="1" applyProtection="1">
      <alignment vertical="center"/>
    </xf>
    <xf numFmtId="0" fontId="15" fillId="5" borderId="0" xfId="0" applyFont="1" applyFill="1" applyAlignment="1" applyProtection="1">
      <alignment vertical="center"/>
    </xf>
    <xf numFmtId="0" fontId="15" fillId="6" borderId="0" xfId="0" applyFont="1" applyFill="1" applyAlignment="1" applyProtection="1">
      <alignment vertical="center"/>
    </xf>
    <xf numFmtId="0" fontId="15" fillId="7" borderId="0" xfId="0" applyFont="1" applyFill="1" applyAlignment="1" applyProtection="1">
      <alignment vertical="center"/>
    </xf>
    <xf numFmtId="0" fontId="15" fillId="10" borderId="0" xfId="0" applyFont="1" applyFill="1" applyAlignment="1" applyProtection="1">
      <alignment vertical="center"/>
    </xf>
    <xf numFmtId="0" fontId="15" fillId="11" borderId="0" xfId="0" applyFont="1" applyFill="1" applyAlignment="1" applyProtection="1">
      <alignment vertical="center"/>
    </xf>
    <xf numFmtId="0" fontId="0" fillId="0" borderId="0" xfId="0" applyProtection="1"/>
    <xf numFmtId="17" fontId="15" fillId="10" borderId="0" xfId="0" applyNumberFormat="1" applyFont="1" applyFill="1" applyAlignment="1" applyProtection="1">
      <alignment vertical="center"/>
    </xf>
    <xf numFmtId="0" fontId="15" fillId="10" borderId="0" xfId="0" applyNumberFormat="1" applyFont="1" applyFill="1" applyAlignment="1" applyProtection="1">
      <alignment vertical="center"/>
    </xf>
    <xf numFmtId="0" fontId="3" fillId="0" borderId="0" xfId="0" applyFont="1" applyAlignment="1" applyProtection="1">
      <alignment vertical="top"/>
    </xf>
    <xf numFmtId="0" fontId="3" fillId="0" borderId="0" xfId="0" applyFont="1" applyFill="1" applyAlignment="1" applyProtection="1">
      <alignment vertical="top"/>
    </xf>
    <xf numFmtId="0" fontId="3" fillId="0" borderId="0" xfId="0" applyFont="1" applyFill="1" applyBorder="1" applyAlignment="1" applyProtection="1">
      <alignment vertical="top"/>
    </xf>
    <xf numFmtId="14" fontId="3" fillId="0" borderId="0" xfId="0" applyNumberFormat="1" applyFont="1" applyFill="1" applyBorder="1" applyAlignment="1" applyProtection="1">
      <alignment vertical="top"/>
    </xf>
    <xf numFmtId="0" fontId="45" fillId="0" borderId="1" xfId="1" applyNumberFormat="1" applyFont="1" applyFill="1" applyBorder="1" applyAlignment="1" applyProtection="1">
      <alignment horizontal="center" vertical="top"/>
    </xf>
    <xf numFmtId="0" fontId="3" fillId="6" borderId="0" xfId="0" applyFont="1" applyFill="1" applyAlignment="1" applyProtection="1">
      <alignment vertical="top"/>
    </xf>
    <xf numFmtId="0" fontId="45" fillId="0" borderId="0" xfId="1" applyNumberFormat="1" applyFont="1" applyFill="1" applyBorder="1" applyAlignment="1" applyProtection="1">
      <alignment horizontal="center" vertical="top"/>
    </xf>
    <xf numFmtId="0" fontId="15" fillId="7" borderId="0" xfId="0" applyFont="1" applyFill="1" applyAlignment="1" applyProtection="1">
      <alignment vertical="top"/>
    </xf>
    <xf numFmtId="0" fontId="15" fillId="11" borderId="0" xfId="0" applyFont="1" applyFill="1" applyAlignment="1" applyProtection="1">
      <alignment vertical="top"/>
    </xf>
    <xf numFmtId="0" fontId="15" fillId="6" borderId="0" xfId="0" applyFont="1" applyFill="1" applyAlignment="1" applyProtection="1">
      <alignment vertical="top"/>
    </xf>
    <xf numFmtId="0" fontId="15" fillId="15" borderId="0" xfId="0" applyFont="1" applyFill="1" applyAlignment="1" applyProtection="1">
      <alignment vertical="top"/>
    </xf>
    <xf numFmtId="0" fontId="3" fillId="0" borderId="1" xfId="0" applyFont="1" applyFill="1" applyBorder="1" applyAlignment="1" applyProtection="1">
      <alignment horizontal="center" vertical="center"/>
    </xf>
    <xf numFmtId="0" fontId="32" fillId="0" borderId="0" xfId="0" applyFont="1" applyFill="1" applyBorder="1" applyAlignment="1" applyProtection="1">
      <alignment horizontal="center" vertical="center" wrapText="1"/>
    </xf>
    <xf numFmtId="0" fontId="32" fillId="0" borderId="0" xfId="0" quotePrefix="1" applyFont="1" applyFill="1" applyBorder="1" applyAlignment="1" applyProtection="1">
      <alignment horizontal="center" vertical="center" wrapText="1"/>
    </xf>
    <xf numFmtId="0" fontId="32" fillId="0" borderId="1" xfId="0" applyFont="1" applyFill="1" applyBorder="1" applyAlignment="1" applyProtection="1">
      <alignment horizontal="center" vertical="center" wrapText="1"/>
      <protection locked="0"/>
    </xf>
    <xf numFmtId="0" fontId="32" fillId="0" borderId="1" xfId="0" applyFont="1" applyFill="1" applyBorder="1" applyAlignment="1" applyProtection="1">
      <alignment horizontal="center" vertical="center"/>
      <protection locked="0"/>
    </xf>
    <xf numFmtId="0" fontId="33" fillId="0" borderId="1" xfId="0" applyFont="1" applyFill="1" applyBorder="1" applyAlignment="1" applyProtection="1">
      <alignment horizontal="center" vertical="center" wrapText="1"/>
      <protection locked="0"/>
    </xf>
    <xf numFmtId="0" fontId="4" fillId="4" borderId="7" xfId="0" applyFont="1" applyFill="1" applyBorder="1" applyAlignment="1" applyProtection="1">
      <alignment horizontal="center" vertical="center"/>
    </xf>
    <xf numFmtId="0" fontId="3" fillId="0" borderId="0" xfId="0" applyFont="1" applyFill="1" applyBorder="1" applyAlignment="1" applyProtection="1">
      <alignment horizontal="center" vertical="center"/>
    </xf>
    <xf numFmtId="0" fontId="46" fillId="0" borderId="0" xfId="0" applyFont="1" applyFill="1" applyBorder="1" applyAlignment="1" applyProtection="1">
      <alignment horizontal="center" vertical="center"/>
    </xf>
    <xf numFmtId="0" fontId="47" fillId="0" borderId="3" xfId="0" applyFont="1" applyFill="1" applyBorder="1" applyAlignment="1" applyProtection="1">
      <alignment horizontal="left" vertical="center" wrapText="1"/>
    </xf>
    <xf numFmtId="0" fontId="47" fillId="0" borderId="0" xfId="0" applyFont="1" applyFill="1" applyBorder="1" applyAlignment="1" applyProtection="1">
      <alignment horizontal="left" vertical="center" wrapText="1"/>
    </xf>
    <xf numFmtId="0" fontId="47" fillId="0" borderId="0" xfId="0" applyFont="1" applyFill="1" applyBorder="1" applyAlignment="1" applyProtection="1">
      <alignment horizontal="center" vertical="center" wrapText="1"/>
    </xf>
    <xf numFmtId="0" fontId="47" fillId="0" borderId="0" xfId="0" applyFont="1" applyFill="1" applyBorder="1" applyAlignment="1" applyProtection="1">
      <alignment horizontal="center" vertical="center"/>
    </xf>
    <xf numFmtId="0" fontId="46" fillId="0" borderId="0" xfId="0" applyFont="1" applyFill="1" applyBorder="1" applyAlignment="1" applyProtection="1">
      <alignment vertical="center"/>
    </xf>
    <xf numFmtId="0" fontId="46" fillId="0" borderId="0" xfId="0" applyFont="1" applyFill="1" applyAlignment="1" applyProtection="1">
      <alignment vertical="center"/>
    </xf>
    <xf numFmtId="0" fontId="46" fillId="0" borderId="3" xfId="0" applyFont="1" applyFill="1" applyBorder="1" applyAlignment="1" applyProtection="1">
      <alignment vertical="center"/>
    </xf>
    <xf numFmtId="0" fontId="46" fillId="0" borderId="0" xfId="0" applyFont="1" applyFill="1" applyAlignment="1" applyProtection="1">
      <alignment horizontal="center" vertical="center"/>
    </xf>
    <xf numFmtId="0" fontId="47" fillId="0" borderId="2" xfId="0" applyFont="1" applyFill="1" applyBorder="1" applyAlignment="1" applyProtection="1">
      <alignment horizontal="left" vertical="top" wrapText="1" indent="1"/>
    </xf>
    <xf numFmtId="0" fontId="47" fillId="0" borderId="3" xfId="0" applyFont="1" applyFill="1" applyBorder="1" applyAlignment="1" applyProtection="1">
      <alignment horizontal="left" vertical="top" wrapText="1" indent="1"/>
    </xf>
    <xf numFmtId="0" fontId="47" fillId="0" borderId="4" xfId="0" applyFont="1" applyFill="1" applyBorder="1" applyAlignment="1" applyProtection="1">
      <alignment horizontal="left" vertical="top" wrapText="1" indent="1"/>
    </xf>
    <xf numFmtId="0" fontId="48" fillId="0" borderId="0" xfId="0" applyFont="1" applyFill="1" applyBorder="1" applyAlignment="1" applyProtection="1">
      <alignment horizontal="center" vertical="center"/>
    </xf>
    <xf numFmtId="0" fontId="49" fillId="0" borderId="3" xfId="0" applyFont="1" applyFill="1" applyBorder="1" applyAlignment="1" applyProtection="1">
      <alignment horizontal="left" vertical="center" wrapText="1"/>
    </xf>
    <xf numFmtId="0" fontId="49" fillId="0" borderId="0" xfId="0" applyFont="1" applyFill="1" applyBorder="1" applyAlignment="1" applyProtection="1">
      <alignment horizontal="left" vertical="center" wrapText="1"/>
    </xf>
    <xf numFmtId="0" fontId="49" fillId="0" borderId="0" xfId="0" applyFont="1" applyFill="1" applyBorder="1" applyAlignment="1" applyProtection="1">
      <alignment horizontal="center" vertical="center" wrapText="1"/>
    </xf>
    <xf numFmtId="0" fontId="49" fillId="0" borderId="0" xfId="0" applyFont="1" applyFill="1" applyBorder="1" applyAlignment="1" applyProtection="1">
      <alignment horizontal="center" vertical="center"/>
    </xf>
    <xf numFmtId="0" fontId="48" fillId="0" borderId="0" xfId="0" applyFont="1" applyFill="1" applyBorder="1" applyAlignment="1" applyProtection="1">
      <alignment vertical="center"/>
    </xf>
    <xf numFmtId="0" fontId="3" fillId="0" borderId="0" xfId="0" applyFont="1" applyFill="1" applyBorder="1" applyAlignment="1" applyProtection="1">
      <alignment horizontal="center" vertical="center"/>
    </xf>
    <xf numFmtId="0" fontId="0" fillId="0" borderId="0" xfId="0" applyAlignment="1">
      <alignment horizontal="center"/>
    </xf>
    <xf numFmtId="0" fontId="32" fillId="0" borderId="20" xfId="0" applyFont="1" applyFill="1" applyBorder="1" applyAlignment="1" applyProtection="1">
      <alignment horizontal="center" vertical="center"/>
      <protection locked="0"/>
    </xf>
    <xf numFmtId="0" fontId="32" fillId="0" borderId="22" xfId="0" applyFont="1" applyFill="1" applyBorder="1" applyAlignment="1" applyProtection="1">
      <alignment horizontal="center" vertical="center"/>
      <protection locked="0"/>
    </xf>
    <xf numFmtId="0" fontId="4" fillId="3" borderId="20" xfId="0" applyFont="1" applyFill="1" applyBorder="1" applyAlignment="1" applyProtection="1">
      <alignment horizontal="left" vertical="center" wrapText="1" indent="1"/>
    </xf>
    <xf numFmtId="0" fontId="4" fillId="3" borderId="21" xfId="0" applyFont="1" applyFill="1" applyBorder="1" applyAlignment="1" applyProtection="1">
      <alignment horizontal="left" vertical="center" wrapText="1" indent="1"/>
    </xf>
    <xf numFmtId="0" fontId="4" fillId="3" borderId="22" xfId="0" applyFont="1" applyFill="1" applyBorder="1" applyAlignment="1" applyProtection="1">
      <alignment horizontal="left" vertical="center" wrapText="1" indent="1"/>
    </xf>
    <xf numFmtId="0" fontId="6" fillId="0" borderId="2" xfId="0" applyFont="1" applyFill="1" applyBorder="1" applyAlignment="1" applyProtection="1">
      <alignment horizontal="left" vertical="top" indent="1"/>
    </xf>
    <xf numFmtId="0" fontId="6" fillId="0" borderId="3" xfId="0" applyFont="1" applyFill="1" applyBorder="1" applyAlignment="1" applyProtection="1">
      <alignment horizontal="left" vertical="top" indent="1"/>
    </xf>
    <xf numFmtId="0" fontId="6" fillId="0" borderId="4" xfId="0" applyFont="1" applyFill="1" applyBorder="1" applyAlignment="1" applyProtection="1">
      <alignment horizontal="left" vertical="top" indent="1"/>
    </xf>
    <xf numFmtId="0" fontId="4" fillId="3" borderId="1" xfId="0" applyFont="1" applyFill="1" applyBorder="1" applyAlignment="1" applyProtection="1">
      <alignment horizontal="left" vertical="center" wrapText="1"/>
    </xf>
    <xf numFmtId="0" fontId="32" fillId="0" borderId="1" xfId="0" applyFont="1" applyFill="1" applyBorder="1" applyAlignment="1" applyProtection="1">
      <alignment horizontal="center" vertical="center" wrapText="1"/>
      <protection locked="0"/>
    </xf>
    <xf numFmtId="0" fontId="4" fillId="3" borderId="20" xfId="0" applyFont="1" applyFill="1" applyBorder="1" applyAlignment="1" applyProtection="1">
      <alignment horizontal="left" vertical="center" wrapText="1"/>
    </xf>
    <xf numFmtId="0" fontId="4" fillId="3" borderId="21" xfId="0" applyFont="1" applyFill="1" applyBorder="1" applyAlignment="1" applyProtection="1">
      <alignment horizontal="left" vertical="center" wrapText="1"/>
    </xf>
    <xf numFmtId="0" fontId="4" fillId="3" borderId="22" xfId="0" applyFont="1" applyFill="1" applyBorder="1" applyAlignment="1" applyProtection="1">
      <alignment horizontal="left" vertical="center" wrapText="1"/>
    </xf>
    <xf numFmtId="0" fontId="15" fillId="12" borderId="0" xfId="0" applyFont="1" applyFill="1" applyAlignment="1" applyProtection="1">
      <alignment horizontal="center" vertical="center"/>
    </xf>
    <xf numFmtId="0" fontId="4" fillId="3" borderId="1" xfId="0" applyFont="1" applyFill="1" applyBorder="1" applyAlignment="1" applyProtection="1">
      <alignment horizontal="left" vertical="center" wrapText="1" indent="1"/>
    </xf>
    <xf numFmtId="0" fontId="32" fillId="0" borderId="20" xfId="0" applyFont="1" applyFill="1" applyBorder="1" applyAlignment="1" applyProtection="1">
      <alignment horizontal="center" vertical="center" wrapText="1"/>
      <protection locked="0"/>
    </xf>
    <xf numFmtId="0" fontId="32" fillId="0" borderId="21" xfId="0" applyFont="1" applyFill="1" applyBorder="1" applyAlignment="1" applyProtection="1">
      <alignment horizontal="center" vertical="center" wrapText="1"/>
      <protection locked="0"/>
    </xf>
    <xf numFmtId="0" fontId="32" fillId="0" borderId="22" xfId="0" applyFont="1" applyFill="1" applyBorder="1" applyAlignment="1" applyProtection="1">
      <alignment horizontal="center" vertical="center" wrapText="1"/>
      <protection locked="0"/>
    </xf>
    <xf numFmtId="0" fontId="4" fillId="3" borderId="1" xfId="0" applyFont="1" applyFill="1" applyBorder="1" applyAlignment="1" applyProtection="1">
      <alignment horizontal="center" vertical="center" wrapText="1"/>
    </xf>
    <xf numFmtId="0" fontId="32" fillId="0" borderId="10" xfId="0" applyFont="1" applyFill="1" applyBorder="1" applyAlignment="1" applyProtection="1">
      <alignment horizontal="center" vertical="center" wrapText="1"/>
      <protection locked="0"/>
    </xf>
    <xf numFmtId="0" fontId="4" fillId="3" borderId="1" xfId="0" applyFont="1" applyFill="1" applyBorder="1" applyAlignment="1" applyProtection="1">
      <alignment vertical="center" wrapText="1"/>
    </xf>
    <xf numFmtId="0" fontId="3" fillId="9" borderId="0" xfId="0" applyFont="1" applyFill="1" applyAlignment="1" applyProtection="1">
      <alignment horizontal="center" vertical="top"/>
    </xf>
    <xf numFmtId="0" fontId="3" fillId="13" borderId="0" xfId="0" applyFont="1" applyFill="1" applyAlignment="1" applyProtection="1">
      <alignment horizontal="center" vertical="center"/>
    </xf>
    <xf numFmtId="0" fontId="7" fillId="0" borderId="20" xfId="0" applyFont="1" applyBorder="1" applyAlignment="1" applyProtection="1">
      <alignment horizontal="left" vertical="top" wrapText="1" indent="1"/>
    </xf>
    <xf numFmtId="0" fontId="7" fillId="0" borderId="21" xfId="0" applyFont="1" applyBorder="1" applyAlignment="1" applyProtection="1">
      <alignment horizontal="left" vertical="top" indent="1"/>
    </xf>
    <xf numFmtId="0" fontId="7" fillId="0" borderId="22" xfId="0" applyFont="1" applyBorder="1" applyAlignment="1" applyProtection="1">
      <alignment horizontal="left" vertical="top" indent="1"/>
    </xf>
    <xf numFmtId="0" fontId="7" fillId="0" borderId="20" xfId="0" applyFont="1" applyBorder="1" applyAlignment="1" applyProtection="1">
      <alignment horizontal="center" vertical="center"/>
    </xf>
    <xf numFmtId="0" fontId="7" fillId="0" borderId="21" xfId="0" applyFont="1" applyBorder="1" applyAlignment="1" applyProtection="1">
      <alignment horizontal="center" vertical="center"/>
    </xf>
    <xf numFmtId="0" fontId="7" fillId="0" borderId="22" xfId="0" applyFont="1" applyBorder="1" applyAlignment="1" applyProtection="1">
      <alignment horizontal="center" vertical="center"/>
    </xf>
    <xf numFmtId="0" fontId="3" fillId="0" borderId="20" xfId="0" applyFont="1" applyFill="1" applyBorder="1" applyAlignment="1" applyProtection="1">
      <alignment horizontal="center" vertical="center"/>
      <protection locked="0"/>
    </xf>
    <xf numFmtId="0" fontId="3" fillId="0" borderId="22" xfId="0" applyFont="1" applyFill="1" applyBorder="1" applyAlignment="1" applyProtection="1">
      <alignment horizontal="center" vertical="center"/>
      <protection locked="0"/>
    </xf>
    <xf numFmtId="0" fontId="4" fillId="3" borderId="20" xfId="0" applyFont="1" applyFill="1" applyBorder="1" applyAlignment="1" applyProtection="1">
      <alignment horizontal="center" vertical="center" wrapText="1"/>
    </xf>
    <xf numFmtId="0" fontId="4" fillId="3" borderId="21" xfId="0" applyFont="1" applyFill="1" applyBorder="1" applyAlignment="1" applyProtection="1">
      <alignment horizontal="center" vertical="center" wrapText="1"/>
    </xf>
    <xf numFmtId="0" fontId="4" fillId="3" borderId="22" xfId="0" applyFont="1" applyFill="1" applyBorder="1" applyAlignment="1" applyProtection="1">
      <alignment horizontal="center" vertical="center" wrapText="1"/>
    </xf>
    <xf numFmtId="0" fontId="4" fillId="0" borderId="20" xfId="0" applyFont="1" applyFill="1" applyBorder="1" applyAlignment="1" applyProtection="1">
      <alignment horizontal="left" vertical="center" wrapText="1"/>
      <protection locked="0"/>
    </xf>
    <xf numFmtId="0" fontId="4" fillId="0" borderId="21" xfId="0" applyFont="1" applyFill="1" applyBorder="1" applyAlignment="1" applyProtection="1">
      <alignment horizontal="left" vertical="center" wrapText="1"/>
      <protection locked="0"/>
    </xf>
    <xf numFmtId="0" fontId="4" fillId="0" borderId="22" xfId="0" applyFont="1" applyFill="1" applyBorder="1" applyAlignment="1" applyProtection="1">
      <alignment horizontal="left" vertical="center" wrapText="1"/>
      <protection locked="0"/>
    </xf>
    <xf numFmtId="0" fontId="33" fillId="0" borderId="1" xfId="0" applyFont="1" applyFill="1" applyBorder="1" applyAlignment="1" applyProtection="1">
      <alignment horizontal="center" vertical="center" wrapText="1"/>
      <protection locked="0"/>
    </xf>
    <xf numFmtId="0" fontId="33" fillId="0" borderId="20" xfId="0" applyFont="1" applyFill="1" applyBorder="1" applyAlignment="1" applyProtection="1">
      <alignment horizontal="center" vertical="center" wrapText="1"/>
      <protection locked="0"/>
    </xf>
    <xf numFmtId="0" fontId="33" fillId="0" borderId="22" xfId="0" applyFont="1" applyFill="1" applyBorder="1" applyAlignment="1" applyProtection="1">
      <alignment horizontal="center" vertical="center" wrapText="1"/>
      <protection locked="0"/>
    </xf>
    <xf numFmtId="0" fontId="33" fillId="0" borderId="24" xfId="0" applyFont="1" applyFill="1" applyBorder="1" applyAlignment="1" applyProtection="1">
      <alignment horizontal="center" vertical="center" wrapText="1"/>
      <protection locked="0"/>
    </xf>
    <xf numFmtId="0" fontId="7" fillId="0" borderId="20" xfId="0" applyFont="1" applyBorder="1" applyAlignment="1" applyProtection="1">
      <alignment horizontal="left" vertical="top" indent="1"/>
    </xf>
    <xf numFmtId="0" fontId="32" fillId="0" borderId="1" xfId="0" applyFont="1" applyFill="1" applyBorder="1" applyAlignment="1" applyProtection="1">
      <alignment horizontal="center" vertical="center"/>
      <protection locked="0"/>
    </xf>
    <xf numFmtId="0" fontId="7" fillId="0" borderId="20" xfId="0" applyFont="1" applyBorder="1" applyAlignment="1" applyProtection="1">
      <alignment horizontal="center" vertical="top"/>
    </xf>
    <xf numFmtId="0" fontId="7" fillId="0" borderId="21" xfId="0" applyFont="1" applyBorder="1" applyAlignment="1" applyProtection="1">
      <alignment horizontal="center" vertical="top"/>
    </xf>
    <xf numFmtId="0" fontId="7" fillId="0" borderId="22" xfId="0" applyFont="1" applyBorder="1" applyAlignment="1" applyProtection="1">
      <alignment horizontal="center" vertical="top"/>
    </xf>
    <xf numFmtId="0" fontId="7" fillId="0" borderId="20" xfId="0" applyFont="1" applyBorder="1" applyAlignment="1" applyProtection="1">
      <alignment horizontal="left" vertical="top" indent="1"/>
      <protection locked="0"/>
    </xf>
    <xf numFmtId="0" fontId="7" fillId="0" borderId="21" xfId="0" applyFont="1" applyBorder="1" applyAlignment="1" applyProtection="1">
      <alignment horizontal="left" vertical="top" indent="1"/>
      <protection locked="0"/>
    </xf>
    <xf numFmtId="0" fontId="7" fillId="0" borderId="22" xfId="0" applyFont="1" applyBorder="1" applyAlignment="1" applyProtection="1">
      <alignment horizontal="left" vertical="top" indent="1"/>
      <protection locked="0"/>
    </xf>
    <xf numFmtId="0" fontId="7" fillId="0" borderId="20" xfId="0" applyFont="1" applyBorder="1" applyAlignment="1" applyProtection="1">
      <alignment horizontal="center" vertical="center"/>
      <protection locked="0"/>
    </xf>
    <xf numFmtId="0" fontId="7" fillId="0" borderId="21" xfId="0" applyFont="1" applyBorder="1" applyAlignment="1" applyProtection="1">
      <alignment horizontal="center" vertical="center"/>
      <protection locked="0"/>
    </xf>
    <xf numFmtId="0" fontId="7" fillId="0" borderId="22" xfId="0" applyFont="1" applyBorder="1" applyAlignment="1" applyProtection="1">
      <alignment horizontal="center" vertical="center"/>
      <protection locked="0"/>
    </xf>
    <xf numFmtId="0" fontId="3" fillId="0" borderId="20" xfId="0" applyFont="1" applyFill="1" applyBorder="1" applyAlignment="1" applyProtection="1">
      <alignment horizontal="left" vertical="top" indent="1"/>
      <protection locked="0"/>
    </xf>
    <xf numFmtId="0" fontId="3" fillId="0" borderId="22" xfId="0" applyFont="1" applyFill="1" applyBorder="1" applyAlignment="1" applyProtection="1">
      <alignment horizontal="left" vertical="top" indent="1"/>
      <protection locked="0"/>
    </xf>
    <xf numFmtId="0" fontId="7" fillId="0" borderId="21" xfId="0" applyFont="1" applyBorder="1" applyAlignment="1" applyProtection="1">
      <alignment horizontal="left" vertical="top" wrapText="1" indent="1"/>
    </xf>
    <xf numFmtId="0" fontId="7" fillId="0" borderId="22" xfId="0" applyFont="1" applyBorder="1" applyAlignment="1" applyProtection="1">
      <alignment horizontal="left" vertical="top" wrapText="1" indent="1"/>
    </xf>
    <xf numFmtId="0" fontId="8" fillId="2" borderId="1" xfId="0" applyFont="1" applyFill="1" applyBorder="1" applyAlignment="1" applyProtection="1">
      <alignment horizontal="center" vertical="center"/>
    </xf>
    <xf numFmtId="0" fontId="8" fillId="2" borderId="1" xfId="0" applyFont="1" applyFill="1" applyBorder="1" applyAlignment="1" applyProtection="1">
      <alignment horizontal="center" vertical="center" wrapText="1"/>
    </xf>
    <xf numFmtId="0" fontId="7" fillId="0" borderId="20" xfId="0" applyFont="1" applyBorder="1" applyAlignment="1" applyProtection="1">
      <alignment horizontal="left" vertical="center" wrapText="1" indent="1"/>
    </xf>
    <xf numFmtId="0" fontId="7" fillId="0" borderId="21" xfId="0" applyFont="1" applyBorder="1" applyAlignment="1" applyProtection="1">
      <alignment horizontal="left" vertical="center" wrapText="1" indent="1"/>
    </xf>
    <xf numFmtId="0" fontId="7" fillId="0" borderId="22" xfId="0" applyFont="1" applyBorder="1" applyAlignment="1" applyProtection="1">
      <alignment horizontal="left" vertical="center" wrapText="1" indent="1"/>
    </xf>
    <xf numFmtId="0" fontId="3" fillId="0" borderId="20" xfId="0" applyFont="1" applyFill="1" applyBorder="1" applyAlignment="1" applyProtection="1">
      <alignment horizontal="left" vertical="center" indent="1"/>
      <protection locked="0"/>
    </xf>
    <xf numFmtId="0" fontId="3" fillId="0" borderId="22" xfId="0" applyFont="1" applyFill="1" applyBorder="1" applyAlignment="1" applyProtection="1">
      <alignment horizontal="left" vertical="center" indent="1"/>
      <protection locked="0"/>
    </xf>
    <xf numFmtId="0" fontId="3" fillId="0" borderId="20" xfId="0" applyFont="1" applyFill="1" applyBorder="1" applyAlignment="1" applyProtection="1">
      <alignment horizontal="center" vertical="top"/>
      <protection locked="0"/>
    </xf>
    <xf numFmtId="0" fontId="3" fillId="0" borderId="22" xfId="0" applyFont="1" applyFill="1" applyBorder="1" applyAlignment="1" applyProtection="1">
      <alignment horizontal="center" vertical="top"/>
      <protection locked="0"/>
    </xf>
    <xf numFmtId="0" fontId="2" fillId="4" borderId="10" xfId="0" applyFont="1" applyFill="1" applyBorder="1" applyAlignment="1" applyProtection="1">
      <alignment horizontal="center" vertical="center"/>
    </xf>
    <xf numFmtId="0" fontId="2" fillId="4" borderId="11" xfId="0" applyFont="1" applyFill="1" applyBorder="1" applyAlignment="1" applyProtection="1">
      <alignment horizontal="center" vertical="center"/>
    </xf>
    <xf numFmtId="20" fontId="32" fillId="0" borderId="1" xfId="0" applyNumberFormat="1" applyFont="1" applyFill="1" applyBorder="1" applyAlignment="1" applyProtection="1">
      <alignment horizontal="center" vertical="center" wrapText="1"/>
      <protection locked="0"/>
    </xf>
    <xf numFmtId="0" fontId="32" fillId="0" borderId="24" xfId="0" applyFont="1" applyFill="1" applyBorder="1" applyAlignment="1" applyProtection="1">
      <alignment horizontal="center" vertical="center" wrapText="1"/>
      <protection locked="0"/>
    </xf>
    <xf numFmtId="0" fontId="25" fillId="4" borderId="20" xfId="0" applyFont="1" applyFill="1" applyBorder="1" applyAlignment="1" applyProtection="1">
      <alignment horizontal="left" vertical="center" wrapText="1" indent="1"/>
    </xf>
    <xf numFmtId="0" fontId="25" fillId="4" borderId="21" xfId="0" applyFont="1" applyFill="1" applyBorder="1" applyAlignment="1" applyProtection="1">
      <alignment horizontal="left" vertical="center" wrapText="1" indent="1"/>
    </xf>
    <xf numFmtId="0" fontId="25" fillId="4" borderId="22" xfId="0" applyFont="1" applyFill="1" applyBorder="1" applyAlignment="1" applyProtection="1">
      <alignment horizontal="left" vertical="center" wrapText="1" indent="1"/>
    </xf>
    <xf numFmtId="0" fontId="2" fillId="4" borderId="1" xfId="0" applyFont="1" applyFill="1" applyBorder="1" applyAlignment="1" applyProtection="1">
      <alignment horizontal="center" vertical="center" wrapText="1"/>
    </xf>
    <xf numFmtId="0" fontId="4" fillId="4" borderId="1" xfId="0" applyFont="1" applyFill="1" applyBorder="1" applyAlignment="1" applyProtection="1">
      <alignment horizontal="center" vertical="center" wrapText="1"/>
    </xf>
    <xf numFmtId="0" fontId="3" fillId="2" borderId="20" xfId="0" applyFont="1" applyFill="1" applyBorder="1" applyAlignment="1" applyProtection="1">
      <alignment horizontal="center" vertical="center"/>
    </xf>
    <xf numFmtId="0" fontId="3" fillId="2" borderId="21" xfId="0" applyFont="1" applyFill="1" applyBorder="1" applyAlignment="1" applyProtection="1">
      <alignment horizontal="center" vertical="center"/>
    </xf>
    <xf numFmtId="0" fontId="3" fillId="2" borderId="22" xfId="0"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3" xfId="0" applyFont="1" applyFill="1" applyBorder="1" applyAlignment="1" applyProtection="1">
      <alignment horizontal="center" vertical="center"/>
    </xf>
    <xf numFmtId="0" fontId="3" fillId="0" borderId="4" xfId="0" applyFont="1" applyFill="1" applyBorder="1" applyAlignment="1" applyProtection="1">
      <alignment horizontal="center" vertical="center"/>
    </xf>
    <xf numFmtId="0" fontId="3" fillId="0" borderId="8" xfId="0" applyFont="1" applyFill="1" applyBorder="1" applyAlignment="1" applyProtection="1">
      <alignment horizontal="center" vertical="center"/>
    </xf>
    <xf numFmtId="0" fontId="3" fillId="0" borderId="0" xfId="0"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0" fontId="3" fillId="0" borderId="5" xfId="0" applyFont="1" applyFill="1" applyBorder="1" applyAlignment="1" applyProtection="1">
      <alignment horizontal="center" vertical="center"/>
    </xf>
    <xf numFmtId="0" fontId="3" fillId="0" borderId="6" xfId="0" applyFont="1" applyFill="1" applyBorder="1" applyAlignment="1" applyProtection="1">
      <alignment horizontal="center" vertical="center"/>
    </xf>
    <xf numFmtId="0" fontId="3" fillId="0" borderId="7" xfId="0" applyFont="1" applyFill="1" applyBorder="1" applyAlignment="1" applyProtection="1">
      <alignment horizontal="center" vertical="center"/>
    </xf>
    <xf numFmtId="0" fontId="3" fillId="0" borderId="20"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21" xfId="0" applyFont="1" applyFill="1" applyBorder="1" applyAlignment="1" applyProtection="1">
      <alignment horizontal="center" vertical="center"/>
    </xf>
    <xf numFmtId="0" fontId="3" fillId="2" borderId="20" xfId="0" applyFont="1" applyFill="1" applyBorder="1" applyAlignment="1" applyProtection="1">
      <alignment horizontal="left" vertical="center" indent="1"/>
    </xf>
    <xf numFmtId="0" fontId="3" fillId="2" borderId="21" xfId="0" applyFont="1" applyFill="1" applyBorder="1" applyAlignment="1" applyProtection="1">
      <alignment horizontal="left" vertical="center" indent="1"/>
    </xf>
    <xf numFmtId="0" fontId="3" fillId="2" borderId="22" xfId="0" applyFont="1" applyFill="1" applyBorder="1" applyAlignment="1" applyProtection="1">
      <alignment horizontal="left" vertical="center" indent="1"/>
    </xf>
    <xf numFmtId="0" fontId="3" fillId="2" borderId="2" xfId="0" applyFont="1" applyFill="1" applyBorder="1" applyAlignment="1" applyProtection="1">
      <alignment horizontal="left" vertical="center" indent="1"/>
    </xf>
    <xf numFmtId="0" fontId="3" fillId="2" borderId="3" xfId="0" applyFont="1" applyFill="1" applyBorder="1" applyAlignment="1" applyProtection="1">
      <alignment horizontal="left" vertical="center" indent="1"/>
    </xf>
    <xf numFmtId="0" fontId="3" fillId="2" borderId="4" xfId="0" applyFont="1" applyFill="1" applyBorder="1" applyAlignment="1" applyProtection="1">
      <alignment horizontal="left" vertical="center" indent="1"/>
    </xf>
    <xf numFmtId="0" fontId="3" fillId="2" borderId="5" xfId="0" applyFont="1" applyFill="1" applyBorder="1" applyAlignment="1" applyProtection="1">
      <alignment horizontal="left" vertical="center" indent="1"/>
    </xf>
    <xf numFmtId="0" fontId="3" fillId="2" borderId="6" xfId="0" applyFont="1" applyFill="1" applyBorder="1" applyAlignment="1" applyProtection="1">
      <alignment horizontal="left" vertical="center" indent="1"/>
    </xf>
    <xf numFmtId="0" fontId="3" fillId="2" borderId="7" xfId="0" applyFont="1" applyFill="1" applyBorder="1" applyAlignment="1" applyProtection="1">
      <alignment horizontal="left" vertical="center" indent="1"/>
    </xf>
    <xf numFmtId="0" fontId="2" fillId="0" borderId="2" xfId="0" applyFont="1" applyFill="1" applyBorder="1" applyAlignment="1" applyProtection="1">
      <alignment horizontal="left" vertical="center" wrapText="1" indent="1"/>
    </xf>
    <xf numFmtId="0" fontId="2" fillId="0" borderId="3" xfId="0" applyFont="1" applyFill="1" applyBorder="1" applyAlignment="1" applyProtection="1">
      <alignment horizontal="left" vertical="center" wrapText="1" indent="1"/>
    </xf>
    <xf numFmtId="0" fontId="2" fillId="0" borderId="4" xfId="0" applyFont="1" applyFill="1" applyBorder="1" applyAlignment="1" applyProtection="1">
      <alignment horizontal="left" vertical="center" wrapText="1" indent="1"/>
    </xf>
    <xf numFmtId="0" fontId="2" fillId="0" borderId="5" xfId="0" applyFont="1" applyFill="1" applyBorder="1" applyAlignment="1" applyProtection="1">
      <alignment horizontal="left" vertical="center" wrapText="1" indent="1"/>
    </xf>
    <xf numFmtId="0" fontId="2" fillId="0" borderId="6" xfId="0" applyFont="1" applyFill="1" applyBorder="1" applyAlignment="1" applyProtection="1">
      <alignment horizontal="left" vertical="center" wrapText="1" indent="1"/>
    </xf>
    <xf numFmtId="0" fontId="2" fillId="0" borderId="0" xfId="0" applyFont="1" applyFill="1" applyBorder="1" applyAlignment="1" applyProtection="1">
      <alignment horizontal="left" vertical="center" wrapText="1" indent="1"/>
    </xf>
    <xf numFmtId="0" fontId="2" fillId="0" borderId="9" xfId="0" applyFont="1" applyFill="1" applyBorder="1" applyAlignment="1" applyProtection="1">
      <alignment horizontal="left" vertical="center" wrapText="1" indent="1"/>
    </xf>
    <xf numFmtId="0" fontId="3" fillId="2" borderId="2" xfId="0" applyFont="1" applyFill="1" applyBorder="1" applyAlignment="1" applyProtection="1">
      <alignment horizontal="left" vertical="center" wrapText="1" indent="1"/>
    </xf>
    <xf numFmtId="0" fontId="3" fillId="2" borderId="3" xfId="0" applyFont="1" applyFill="1" applyBorder="1" applyAlignment="1" applyProtection="1">
      <alignment horizontal="left" vertical="center" wrapText="1" indent="1"/>
    </xf>
    <xf numFmtId="0" fontId="3" fillId="2" borderId="4" xfId="0" applyFont="1" applyFill="1" applyBorder="1" applyAlignment="1" applyProtection="1">
      <alignment horizontal="left" vertical="center" wrapText="1" indent="1"/>
    </xf>
    <xf numFmtId="0" fontId="3" fillId="2" borderId="5" xfId="0" applyFont="1" applyFill="1" applyBorder="1" applyAlignment="1" applyProtection="1">
      <alignment horizontal="left" vertical="center" wrapText="1" indent="1"/>
    </xf>
    <xf numFmtId="0" fontId="3" fillId="2" borderId="6" xfId="0" applyFont="1" applyFill="1" applyBorder="1" applyAlignment="1" applyProtection="1">
      <alignment horizontal="left" vertical="center" wrapText="1" indent="1"/>
    </xf>
    <xf numFmtId="0" fontId="3" fillId="2" borderId="7" xfId="0" applyFont="1" applyFill="1" applyBorder="1" applyAlignment="1" applyProtection="1">
      <alignment horizontal="left" vertical="center" wrapText="1" indent="1"/>
    </xf>
    <xf numFmtId="0" fontId="3" fillId="2" borderId="2" xfId="0" applyFont="1" applyFill="1" applyBorder="1" applyAlignment="1" applyProtection="1">
      <alignment horizontal="center" vertical="center" wrapText="1"/>
    </xf>
    <xf numFmtId="0" fontId="3" fillId="2" borderId="3"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0" fontId="3" fillId="2" borderId="8"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3" fillId="2" borderId="9"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wrapText="1"/>
    </xf>
    <xf numFmtId="0" fontId="3" fillId="2" borderId="7" xfId="0" applyFont="1" applyFill="1" applyBorder="1" applyAlignment="1" applyProtection="1">
      <alignment horizontal="center" vertical="center" wrapText="1"/>
    </xf>
    <xf numFmtId="0" fontId="2" fillId="0" borderId="8" xfId="0" applyFont="1" applyFill="1" applyBorder="1" applyAlignment="1" applyProtection="1">
      <alignment horizontal="left" vertical="center" wrapText="1" indent="1"/>
    </xf>
    <xf numFmtId="0" fontId="2" fillId="0" borderId="7" xfId="0" applyFont="1" applyFill="1" applyBorder="1" applyAlignment="1" applyProtection="1">
      <alignment horizontal="left" vertical="center" wrapText="1" indent="1"/>
    </xf>
    <xf numFmtId="0" fontId="2" fillId="0" borderId="1" xfId="0" applyFont="1" applyFill="1" applyBorder="1" applyAlignment="1" applyProtection="1">
      <alignment horizontal="center" vertical="center"/>
    </xf>
    <xf numFmtId="0" fontId="3" fillId="0" borderId="1" xfId="0" applyFont="1" applyFill="1" applyBorder="1" applyAlignment="1" applyProtection="1">
      <alignment horizontal="center" vertical="center"/>
    </xf>
    <xf numFmtId="0" fontId="8" fillId="2" borderId="20" xfId="0" applyFont="1" applyFill="1" applyBorder="1" applyAlignment="1" applyProtection="1">
      <alignment horizontal="center" vertical="center"/>
    </xf>
    <xf numFmtId="0" fontId="8" fillId="2" borderId="21" xfId="0" applyFont="1" applyFill="1" applyBorder="1" applyAlignment="1" applyProtection="1">
      <alignment horizontal="center" vertical="center"/>
    </xf>
    <xf numFmtId="0" fontId="8" fillId="2" borderId="22" xfId="0" applyFont="1" applyFill="1" applyBorder="1" applyAlignment="1" applyProtection="1">
      <alignment horizontal="center" vertical="center"/>
    </xf>
    <xf numFmtId="0" fontId="8" fillId="2" borderId="20" xfId="0" applyFont="1" applyFill="1" applyBorder="1" applyAlignment="1" applyProtection="1">
      <alignment horizontal="left" vertical="center" wrapText="1"/>
    </xf>
    <xf numFmtId="0" fontId="8" fillId="2" borderId="21" xfId="0" applyFont="1" applyFill="1" applyBorder="1" applyAlignment="1" applyProtection="1">
      <alignment horizontal="left" vertical="center" wrapText="1"/>
    </xf>
    <xf numFmtId="0" fontId="8" fillId="2" borderId="22" xfId="0" applyFont="1" applyFill="1" applyBorder="1" applyAlignment="1" applyProtection="1">
      <alignment horizontal="left" vertical="center" wrapText="1"/>
    </xf>
    <xf numFmtId="0" fontId="4" fillId="3" borderId="1" xfId="0" applyFont="1" applyFill="1" applyBorder="1" applyAlignment="1" applyProtection="1">
      <alignment horizontal="left" vertical="top" wrapText="1" indent="1"/>
    </xf>
    <xf numFmtId="0" fontId="32" fillId="0" borderId="21" xfId="0" applyFont="1" applyFill="1" applyBorder="1" applyAlignment="1" applyProtection="1">
      <alignment horizontal="center" vertical="top" wrapText="1"/>
      <protection locked="0"/>
    </xf>
    <xf numFmtId="0" fontId="32" fillId="0" borderId="22" xfId="0" applyFont="1" applyFill="1" applyBorder="1" applyAlignment="1" applyProtection="1">
      <alignment horizontal="center" vertical="top" wrapText="1"/>
      <protection locked="0"/>
    </xf>
    <xf numFmtId="0" fontId="2" fillId="0" borderId="8" xfId="0" applyFont="1" applyFill="1" applyBorder="1" applyAlignment="1" applyProtection="1">
      <alignment horizontal="left" vertical="top" wrapText="1" indent="1"/>
    </xf>
    <xf numFmtId="0" fontId="2" fillId="0" borderId="0" xfId="0" applyFont="1" applyFill="1" applyBorder="1" applyAlignment="1" applyProtection="1">
      <alignment horizontal="left" vertical="top" wrapText="1" indent="1"/>
    </xf>
    <xf numFmtId="0" fontId="2" fillId="0" borderId="9" xfId="0" applyFont="1" applyFill="1" applyBorder="1" applyAlignment="1" applyProtection="1">
      <alignment horizontal="left" vertical="top" wrapText="1" indent="1"/>
    </xf>
    <xf numFmtId="0" fontId="2" fillId="0" borderId="0" xfId="0" applyFont="1" applyFill="1" applyBorder="1" applyAlignment="1" applyProtection="1">
      <alignment horizontal="left" vertical="center" indent="1"/>
    </xf>
    <xf numFmtId="0" fontId="2" fillId="0" borderId="13"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top" wrapText="1"/>
    </xf>
    <xf numFmtId="0" fontId="32" fillId="0" borderId="1" xfId="0" applyFont="1" applyFill="1" applyBorder="1" applyAlignment="1" applyProtection="1">
      <alignment horizontal="left" vertical="center" wrapText="1"/>
      <protection locked="0"/>
    </xf>
    <xf numFmtId="0" fontId="32" fillId="0" borderId="2" xfId="0" applyFont="1" applyFill="1" applyBorder="1" applyAlignment="1" applyProtection="1">
      <alignment horizontal="left" vertical="center" wrapText="1"/>
      <protection locked="0"/>
    </xf>
    <xf numFmtId="0" fontId="32" fillId="0" borderId="3" xfId="0" applyFont="1" applyFill="1" applyBorder="1" applyAlignment="1" applyProtection="1">
      <alignment horizontal="left" vertical="center" wrapText="1"/>
      <protection locked="0"/>
    </xf>
    <xf numFmtId="0" fontId="32" fillId="0" borderId="4" xfId="0" applyFont="1" applyFill="1" applyBorder="1" applyAlignment="1" applyProtection="1">
      <alignment horizontal="left" vertical="center" wrapText="1"/>
      <protection locked="0"/>
    </xf>
    <xf numFmtId="0" fontId="4" fillId="3" borderId="2" xfId="0" applyFont="1" applyFill="1" applyBorder="1" applyAlignment="1" applyProtection="1">
      <alignment horizontal="left" vertical="center" wrapText="1" indent="1"/>
    </xf>
    <xf numFmtId="0" fontId="4" fillId="3" borderId="3" xfId="0" applyFont="1" applyFill="1" applyBorder="1" applyAlignment="1" applyProtection="1">
      <alignment horizontal="left" vertical="center" wrapText="1" indent="1"/>
    </xf>
    <xf numFmtId="0" fontId="4" fillId="3" borderId="4" xfId="0" applyFont="1" applyFill="1" applyBorder="1" applyAlignment="1" applyProtection="1">
      <alignment horizontal="left" vertical="center" wrapText="1" indent="1"/>
    </xf>
    <xf numFmtId="0" fontId="4" fillId="3" borderId="2" xfId="0" applyFont="1" applyFill="1" applyBorder="1" applyAlignment="1" applyProtection="1">
      <alignment horizontal="center" vertical="center" wrapText="1"/>
    </xf>
    <xf numFmtId="0" fontId="4" fillId="3" borderId="3" xfId="0" applyFont="1" applyFill="1" applyBorder="1" applyAlignment="1" applyProtection="1">
      <alignment horizontal="center" vertical="center" wrapText="1"/>
    </xf>
    <xf numFmtId="0" fontId="4" fillId="3" borderId="4"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0" xfId="0" applyFont="1" applyFill="1" applyBorder="1" applyAlignment="1" applyProtection="1">
      <alignment horizontal="center" vertical="center" wrapText="1"/>
    </xf>
    <xf numFmtId="0" fontId="4" fillId="3" borderId="9" xfId="0" applyFont="1" applyFill="1" applyBorder="1" applyAlignment="1" applyProtection="1">
      <alignment horizontal="center" vertical="center" wrapText="1"/>
    </xf>
    <xf numFmtId="0" fontId="4" fillId="3" borderId="2" xfId="0" applyFont="1" applyFill="1" applyBorder="1" applyAlignment="1" applyProtection="1">
      <alignment horizontal="left" vertical="center" wrapText="1"/>
    </xf>
    <xf numFmtId="0" fontId="4" fillId="3" borderId="3" xfId="0" applyFont="1" applyFill="1" applyBorder="1" applyAlignment="1" applyProtection="1">
      <alignment horizontal="left" vertical="center" wrapText="1"/>
    </xf>
    <xf numFmtId="0" fontId="4" fillId="3" borderId="4" xfId="0" applyFont="1" applyFill="1" applyBorder="1" applyAlignment="1" applyProtection="1">
      <alignment horizontal="left" vertical="center" wrapText="1"/>
    </xf>
    <xf numFmtId="0" fontId="6" fillId="0" borderId="2" xfId="0" applyFont="1" applyFill="1" applyBorder="1" applyAlignment="1" applyProtection="1">
      <alignment horizontal="left" vertical="top" wrapText="1" indent="1"/>
    </xf>
    <xf numFmtId="0" fontId="15" fillId="0" borderId="2" xfId="0" applyFont="1" applyFill="1" applyBorder="1" applyAlignment="1" applyProtection="1">
      <alignment horizontal="center" vertical="center"/>
    </xf>
    <xf numFmtId="0" fontId="15" fillId="0" borderId="3" xfId="0" applyFont="1" applyFill="1" applyBorder="1" applyAlignment="1" applyProtection="1">
      <alignment horizontal="center" vertical="center"/>
    </xf>
    <xf numFmtId="0" fontId="15" fillId="0" borderId="4" xfId="0" applyFont="1" applyFill="1" applyBorder="1" applyAlignment="1" applyProtection="1">
      <alignment horizontal="center" vertical="center"/>
    </xf>
    <xf numFmtId="0" fontId="4" fillId="3" borderId="2" xfId="0" applyFont="1" applyFill="1" applyBorder="1" applyAlignment="1" applyProtection="1">
      <alignment horizontal="center" vertical="center"/>
    </xf>
    <xf numFmtId="0" fontId="4" fillId="3" borderId="3" xfId="0" applyFont="1" applyFill="1" applyBorder="1" applyAlignment="1" applyProtection="1">
      <alignment horizontal="center" vertical="center"/>
    </xf>
    <xf numFmtId="0" fontId="4" fillId="3" borderId="4" xfId="0" applyFont="1" applyFill="1" applyBorder="1" applyAlignment="1" applyProtection="1">
      <alignment horizontal="center" vertical="center"/>
    </xf>
    <xf numFmtId="0" fontId="4" fillId="3" borderId="20" xfId="0" applyFont="1" applyFill="1" applyBorder="1" applyAlignment="1" applyProtection="1">
      <alignment horizontal="center" vertical="center"/>
    </xf>
    <xf numFmtId="0" fontId="4" fillId="3" borderId="21" xfId="0" applyFont="1" applyFill="1" applyBorder="1" applyAlignment="1" applyProtection="1">
      <alignment horizontal="center" vertical="center"/>
    </xf>
    <xf numFmtId="0" fontId="4" fillId="3" borderId="22" xfId="0" applyFont="1" applyFill="1" applyBorder="1" applyAlignment="1" applyProtection="1">
      <alignment horizontal="center" vertical="center"/>
    </xf>
    <xf numFmtId="0" fontId="2" fillId="0" borderId="0" xfId="0" applyFont="1" applyFill="1" applyBorder="1" applyAlignment="1" applyProtection="1">
      <alignment horizontal="left" vertical="center"/>
    </xf>
    <xf numFmtId="0" fontId="2" fillId="0" borderId="1" xfId="0" applyFont="1" applyFill="1" applyBorder="1" applyAlignment="1" applyProtection="1">
      <alignment horizontal="center" vertical="center"/>
      <protection locked="0"/>
    </xf>
    <xf numFmtId="0" fontId="37" fillId="4" borderId="20" xfId="0" applyFont="1" applyFill="1" applyBorder="1" applyAlignment="1" applyProtection="1">
      <alignment horizontal="left" vertical="center" wrapText="1" indent="1"/>
    </xf>
    <xf numFmtId="0" fontId="37" fillId="4" borderId="21" xfId="0" applyFont="1" applyFill="1" applyBorder="1" applyAlignment="1" applyProtection="1">
      <alignment horizontal="left" vertical="center" wrapText="1" indent="1"/>
    </xf>
    <xf numFmtId="0" fontId="37" fillId="4" borderId="22" xfId="0" applyFont="1" applyFill="1" applyBorder="1" applyAlignment="1" applyProtection="1">
      <alignment horizontal="left" vertical="center" wrapText="1" indent="1"/>
    </xf>
    <xf numFmtId="0" fontId="4" fillId="4" borderId="10" xfId="0" applyFont="1" applyFill="1" applyBorder="1" applyAlignment="1" applyProtection="1">
      <alignment horizontal="center" vertical="center"/>
    </xf>
    <xf numFmtId="0" fontId="4" fillId="4" borderId="11"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0" fontId="32" fillId="0" borderId="1" xfId="0" applyFont="1" applyFill="1" applyBorder="1" applyAlignment="1" applyProtection="1">
      <alignment vertical="center" wrapText="1"/>
      <protection locked="0"/>
    </xf>
    <xf numFmtId="0" fontId="33" fillId="0" borderId="1" xfId="0" applyFont="1" applyFill="1" applyBorder="1" applyAlignment="1" applyProtection="1">
      <alignment vertical="center" wrapText="1"/>
      <protection locked="0"/>
    </xf>
    <xf numFmtId="0" fontId="32" fillId="0" borderId="1" xfId="0" applyFont="1" applyFill="1" applyBorder="1" applyAlignment="1" applyProtection="1">
      <alignment vertical="center" wrapText="1"/>
    </xf>
    <xf numFmtId="0" fontId="6" fillId="0" borderId="1" xfId="0" applyFont="1" applyFill="1" applyBorder="1" applyAlignment="1" applyProtection="1">
      <alignment horizontal="left" vertical="top" indent="1"/>
    </xf>
    <xf numFmtId="0" fontId="26" fillId="4" borderId="1" xfId="0" applyFont="1" applyFill="1" applyBorder="1" applyAlignment="1" applyProtection="1">
      <alignment horizontal="left" vertical="center" wrapText="1" indent="1"/>
    </xf>
    <xf numFmtId="0" fontId="15" fillId="0" borderId="20" xfId="0" applyFont="1" applyFill="1" applyBorder="1" applyAlignment="1" applyProtection="1">
      <alignment horizontal="right" vertical="center" indent="1"/>
    </xf>
    <xf numFmtId="0" fontId="15" fillId="0" borderId="21" xfId="0" applyFont="1" applyFill="1" applyBorder="1" applyAlignment="1" applyProtection="1">
      <alignment horizontal="right" vertical="center" indent="1"/>
    </xf>
    <xf numFmtId="0" fontId="15" fillId="0" borderId="22" xfId="0" applyFont="1" applyFill="1" applyBorder="1" applyAlignment="1" applyProtection="1">
      <alignment horizontal="right" vertical="center" indent="1"/>
    </xf>
    <xf numFmtId="0" fontId="32" fillId="0" borderId="24" xfId="0" applyFont="1" applyFill="1" applyBorder="1" applyAlignment="1" applyProtection="1">
      <alignment horizontal="center" vertical="center"/>
      <protection locked="0"/>
    </xf>
    <xf numFmtId="0" fontId="32" fillId="0" borderId="1" xfId="0" quotePrefix="1" applyFont="1" applyFill="1" applyBorder="1" applyAlignment="1" applyProtection="1">
      <alignment horizontal="center" vertical="center" wrapText="1"/>
      <protection locked="0"/>
    </xf>
    <xf numFmtId="0" fontId="4" fillId="3" borderId="10" xfId="0"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4" fillId="3" borderId="23" xfId="0" applyFont="1" applyFill="1" applyBorder="1" applyAlignment="1" applyProtection="1">
      <alignment horizontal="center" vertical="center" wrapText="1"/>
    </xf>
    <xf numFmtId="0" fontId="2" fillId="3" borderId="1" xfId="0" applyFont="1" applyFill="1" applyBorder="1" applyAlignment="1" applyProtection="1">
      <alignment horizontal="left" vertical="center" indent="1"/>
    </xf>
    <xf numFmtId="0" fontId="4" fillId="3" borderId="20" xfId="0" applyFont="1" applyFill="1" applyBorder="1" applyAlignment="1" applyProtection="1">
      <alignment horizontal="left" vertical="center"/>
    </xf>
    <xf numFmtId="0" fontId="4" fillId="3" borderId="21" xfId="0" applyFont="1" applyFill="1" applyBorder="1" applyAlignment="1" applyProtection="1">
      <alignment horizontal="left" vertical="center"/>
    </xf>
    <xf numFmtId="0" fontId="4" fillId="3" borderId="22" xfId="0" applyFont="1" applyFill="1" applyBorder="1" applyAlignment="1" applyProtection="1">
      <alignment horizontal="left" vertical="center"/>
    </xf>
    <xf numFmtId="0" fontId="4" fillId="3" borderId="20" xfId="0" applyFont="1" applyFill="1" applyBorder="1" applyAlignment="1" applyProtection="1">
      <alignment vertical="center"/>
    </xf>
    <xf numFmtId="0" fontId="4" fillId="3" borderId="21" xfId="0" applyFont="1" applyFill="1" applyBorder="1" applyAlignment="1" applyProtection="1">
      <alignment vertical="center"/>
    </xf>
    <xf numFmtId="0" fontId="4" fillId="3" borderId="22" xfId="0" applyFont="1" applyFill="1" applyBorder="1" applyAlignment="1" applyProtection="1">
      <alignment vertical="center"/>
    </xf>
    <xf numFmtId="0" fontId="32" fillId="0" borderId="2" xfId="0" applyFont="1" applyFill="1" applyBorder="1" applyAlignment="1" applyProtection="1">
      <alignment horizontal="center" vertical="center" wrapText="1"/>
      <protection locked="0"/>
    </xf>
    <xf numFmtId="0" fontId="32" fillId="0" borderId="3" xfId="0" applyFont="1" applyFill="1" applyBorder="1" applyAlignment="1" applyProtection="1">
      <alignment horizontal="center" vertical="center" wrapText="1"/>
      <protection locked="0"/>
    </xf>
    <xf numFmtId="0" fontId="32" fillId="0" borderId="4" xfId="0" applyFont="1" applyFill="1" applyBorder="1" applyAlignment="1" applyProtection="1">
      <alignment horizontal="center" vertical="center" wrapText="1"/>
      <protection locked="0"/>
    </xf>
    <xf numFmtId="0" fontId="3" fillId="0" borderId="0" xfId="0" applyFont="1" applyFill="1" applyAlignment="1" applyProtection="1">
      <alignment horizontal="center" vertical="center"/>
    </xf>
    <xf numFmtId="0" fontId="6" fillId="0" borderId="0" xfId="0" applyFont="1" applyBorder="1" applyAlignment="1" applyProtection="1">
      <alignment horizontal="center" vertical="center" wrapText="1"/>
    </xf>
    <xf numFmtId="0" fontId="6" fillId="0" borderId="0" xfId="0" applyFont="1" applyBorder="1" applyAlignment="1" applyProtection="1">
      <alignment horizontal="center" vertical="center"/>
    </xf>
    <xf numFmtId="0" fontId="2" fillId="0" borderId="0" xfId="0" applyFont="1" applyBorder="1" applyAlignment="1" applyProtection="1">
      <alignment horizontal="left" vertical="top" wrapText="1"/>
    </xf>
    <xf numFmtId="0" fontId="2" fillId="0" borderId="9" xfId="0" applyFont="1" applyBorder="1" applyAlignment="1" applyProtection="1">
      <alignment horizontal="left" vertical="top" wrapText="1"/>
    </xf>
    <xf numFmtId="0" fontId="2" fillId="0" borderId="0" xfId="0" applyFont="1" applyFill="1" applyBorder="1" applyAlignment="1" applyProtection="1">
      <alignment horizontal="left" vertical="top" wrapText="1"/>
    </xf>
    <xf numFmtId="0" fontId="2" fillId="0" borderId="9" xfId="0" applyFont="1" applyFill="1" applyBorder="1" applyAlignment="1" applyProtection="1">
      <alignment horizontal="left" vertical="top" wrapText="1"/>
    </xf>
    <xf numFmtId="0" fontId="2" fillId="0" borderId="0" xfId="0" applyFont="1" applyFill="1" applyBorder="1" applyAlignment="1" applyProtection="1">
      <alignment horizontal="left" vertical="top" wrapText="1" indent="4"/>
    </xf>
    <xf numFmtId="0" fontId="38" fillId="0" borderId="20" xfId="0" applyFont="1" applyBorder="1" applyAlignment="1" applyProtection="1">
      <alignment horizontal="center" vertical="center"/>
    </xf>
    <xf numFmtId="0" fontId="38" fillId="0" borderId="21" xfId="0" applyFont="1" applyBorder="1" applyAlignment="1" applyProtection="1">
      <alignment horizontal="center" vertical="center"/>
    </xf>
    <xf numFmtId="0" fontId="38" fillId="0" borderId="22" xfId="0" applyFont="1" applyBorder="1" applyAlignment="1" applyProtection="1">
      <alignment horizontal="center" vertical="center"/>
    </xf>
    <xf numFmtId="0" fontId="38" fillId="0" borderId="20" xfId="0" applyFont="1" applyBorder="1" applyAlignment="1" applyProtection="1">
      <alignment horizontal="left" vertical="center" indent="1"/>
    </xf>
    <xf numFmtId="0" fontId="38" fillId="0" borderId="21" xfId="0" applyFont="1" applyBorder="1" applyAlignment="1" applyProtection="1">
      <alignment horizontal="left" vertical="center" indent="1"/>
    </xf>
    <xf numFmtId="0" fontId="38" fillId="0" borderId="22" xfId="0" applyFont="1" applyBorder="1" applyAlignment="1" applyProtection="1">
      <alignment horizontal="left" vertical="center" indent="1"/>
    </xf>
    <xf numFmtId="0" fontId="38" fillId="0" borderId="20" xfId="0" applyFont="1" applyBorder="1" applyAlignment="1" applyProtection="1">
      <alignment horizontal="left" vertical="center" wrapText="1" indent="1"/>
    </xf>
    <xf numFmtId="0" fontId="6" fillId="0" borderId="20" xfId="0" applyFont="1" applyBorder="1" applyAlignment="1" applyProtection="1">
      <alignment horizontal="center" vertical="center"/>
    </xf>
    <xf numFmtId="0" fontId="6" fillId="0" borderId="21" xfId="0" applyFont="1" applyBorder="1" applyAlignment="1" applyProtection="1">
      <alignment horizontal="center" vertical="center"/>
    </xf>
    <xf numFmtId="0" fontId="6" fillId="0" borderId="22" xfId="0" applyFont="1" applyBorder="1" applyAlignment="1" applyProtection="1">
      <alignment horizontal="center" vertical="center"/>
    </xf>
    <xf numFmtId="0" fontId="8" fillId="2" borderId="2" xfId="0" applyFont="1" applyFill="1" applyBorder="1" applyAlignment="1" applyProtection="1">
      <alignment horizontal="left" vertical="center" wrapText="1"/>
    </xf>
    <xf numFmtId="0" fontId="8" fillId="2" borderId="3" xfId="0" applyFont="1" applyFill="1" applyBorder="1" applyAlignment="1" applyProtection="1">
      <alignment horizontal="left" vertical="center" wrapText="1"/>
    </xf>
    <xf numFmtId="0" fontId="8" fillId="2" borderId="4" xfId="0" applyFont="1" applyFill="1" applyBorder="1" applyAlignment="1" applyProtection="1">
      <alignment horizontal="left" vertical="center" wrapText="1"/>
    </xf>
    <xf numFmtId="0" fontId="8" fillId="2" borderId="8" xfId="0" applyFont="1" applyFill="1" applyBorder="1" applyAlignment="1" applyProtection="1">
      <alignment horizontal="left" vertical="center" wrapText="1"/>
    </xf>
    <xf numFmtId="0" fontId="8" fillId="2" borderId="0" xfId="0" applyFont="1" applyFill="1" applyBorder="1" applyAlignment="1" applyProtection="1">
      <alignment horizontal="left" vertical="center" wrapText="1"/>
    </xf>
    <xf numFmtId="0" fontId="8" fillId="2" borderId="9" xfId="0" applyFont="1" applyFill="1" applyBorder="1" applyAlignment="1" applyProtection="1">
      <alignment horizontal="left" vertical="center" wrapText="1"/>
    </xf>
    <xf numFmtId="0" fontId="8" fillId="2" borderId="5" xfId="0" applyFont="1" applyFill="1" applyBorder="1" applyAlignment="1" applyProtection="1">
      <alignment horizontal="left" vertical="center" wrapText="1"/>
    </xf>
    <xf numFmtId="0" fontId="8" fillId="2" borderId="6" xfId="0" applyFont="1" applyFill="1" applyBorder="1" applyAlignment="1" applyProtection="1">
      <alignment horizontal="left" vertical="center" wrapText="1"/>
    </xf>
    <xf numFmtId="0" fontId="8" fillId="2" borderId="7" xfId="0" applyFont="1" applyFill="1" applyBorder="1" applyAlignment="1" applyProtection="1">
      <alignment horizontal="left" vertical="center" wrapText="1"/>
    </xf>
    <xf numFmtId="0" fontId="8" fillId="0" borderId="2" xfId="0" applyFont="1" applyFill="1" applyBorder="1" applyAlignment="1" applyProtection="1">
      <alignment horizontal="center" vertical="center" wrapText="1"/>
    </xf>
    <xf numFmtId="0" fontId="8" fillId="0" borderId="3" xfId="0" applyFont="1" applyFill="1" applyBorder="1" applyAlignment="1" applyProtection="1">
      <alignment horizontal="center" vertical="center" wrapText="1"/>
    </xf>
    <xf numFmtId="0" fontId="8" fillId="0" borderId="4" xfId="0" applyFont="1" applyFill="1" applyBorder="1" applyAlignment="1" applyProtection="1">
      <alignment horizontal="center" vertical="center" wrapText="1"/>
    </xf>
    <xf numFmtId="0" fontId="38" fillId="0" borderId="20" xfId="0" applyFont="1" applyBorder="1" applyAlignment="1" applyProtection="1">
      <alignment horizontal="left" vertical="top" wrapText="1" indent="1"/>
    </xf>
    <xf numFmtId="0" fontId="38" fillId="0" borderId="21" xfId="0" applyFont="1" applyBorder="1" applyAlignment="1" applyProtection="1">
      <alignment horizontal="left" vertical="top" wrapText="1" indent="1"/>
    </xf>
    <xf numFmtId="0" fontId="38" fillId="0" borderId="22" xfId="0" applyFont="1" applyBorder="1" applyAlignment="1" applyProtection="1">
      <alignment horizontal="left" vertical="top" wrapText="1" indent="1"/>
    </xf>
    <xf numFmtId="0" fontId="3" fillId="0" borderId="17" xfId="0" applyFont="1" applyFill="1" applyBorder="1" applyAlignment="1" applyProtection="1">
      <alignment horizontal="center" vertical="center" wrapText="1"/>
      <protection locked="0"/>
    </xf>
    <xf numFmtId="0" fontId="3" fillId="0" borderId="15" xfId="0" applyFont="1" applyFill="1" applyBorder="1" applyAlignment="1" applyProtection="1">
      <alignment horizontal="center" vertical="center" wrapText="1"/>
      <protection locked="0"/>
    </xf>
    <xf numFmtId="0" fontId="3" fillId="0" borderId="16" xfId="0" applyFont="1" applyFill="1" applyBorder="1" applyAlignment="1" applyProtection="1">
      <alignment horizontal="center" vertical="center" wrapText="1"/>
      <protection locked="0"/>
    </xf>
    <xf numFmtId="0" fontId="3" fillId="0" borderId="19" xfId="0" applyFont="1" applyFill="1" applyBorder="1" applyAlignment="1" applyProtection="1">
      <alignment horizontal="center" vertical="center" wrapText="1"/>
      <protection locked="0"/>
    </xf>
    <xf numFmtId="0" fontId="3" fillId="0" borderId="0" xfId="0" applyFont="1" applyFill="1" applyBorder="1" applyAlignment="1" applyProtection="1">
      <alignment horizontal="center" vertical="center" wrapText="1"/>
      <protection locked="0"/>
    </xf>
    <xf numFmtId="0" fontId="3" fillId="0" borderId="14" xfId="0" applyFont="1" applyFill="1" applyBorder="1" applyAlignment="1" applyProtection="1">
      <alignment horizontal="center" vertical="center" wrapText="1"/>
      <protection locked="0"/>
    </xf>
    <xf numFmtId="0" fontId="3" fillId="0" borderId="18" xfId="0" applyFont="1" applyFill="1" applyBorder="1" applyAlignment="1" applyProtection="1">
      <alignment horizontal="center" vertical="center" wrapText="1"/>
      <protection locked="0"/>
    </xf>
    <xf numFmtId="0" fontId="3" fillId="0" borderId="13" xfId="0" applyFont="1" applyFill="1" applyBorder="1" applyAlignment="1" applyProtection="1">
      <alignment horizontal="center" vertical="center" wrapText="1"/>
      <protection locked="0"/>
    </xf>
    <xf numFmtId="0" fontId="3" fillId="0" borderId="12" xfId="0" applyFont="1" applyFill="1" applyBorder="1" applyAlignment="1" applyProtection="1">
      <alignment horizontal="center" vertical="center" wrapText="1"/>
      <protection locked="0"/>
    </xf>
    <xf numFmtId="0" fontId="2" fillId="0" borderId="17" xfId="0" applyFont="1" applyFill="1" applyBorder="1" applyAlignment="1" applyProtection="1">
      <alignment horizontal="center" vertical="center"/>
    </xf>
    <xf numFmtId="0" fontId="2" fillId="0" borderId="15" xfId="0" applyFont="1" applyFill="1" applyBorder="1" applyAlignment="1" applyProtection="1">
      <alignment horizontal="center" vertical="center"/>
    </xf>
    <xf numFmtId="0" fontId="2" fillId="0" borderId="16" xfId="0" applyFont="1" applyFill="1" applyBorder="1" applyAlignment="1" applyProtection="1">
      <alignment horizontal="center" vertical="center"/>
    </xf>
    <xf numFmtId="0" fontId="2" fillId="0" borderId="18" xfId="0" applyFont="1" applyFill="1" applyBorder="1" applyAlignment="1" applyProtection="1">
      <alignment horizontal="center" vertical="center"/>
    </xf>
    <xf numFmtId="0" fontId="2" fillId="0" borderId="13" xfId="0" applyFont="1" applyFill="1" applyBorder="1" applyAlignment="1" applyProtection="1">
      <alignment horizontal="center" vertical="center"/>
    </xf>
    <xf numFmtId="0" fontId="2" fillId="0" borderId="12" xfId="0" applyFont="1" applyFill="1" applyBorder="1" applyAlignment="1" applyProtection="1">
      <alignment horizontal="center" vertical="center"/>
    </xf>
    <xf numFmtId="0" fontId="3" fillId="0" borderId="17" xfId="0" applyFont="1" applyFill="1" applyBorder="1" applyAlignment="1" applyProtection="1">
      <alignment horizontal="center" vertical="center"/>
    </xf>
    <xf numFmtId="0" fontId="3" fillId="0" borderId="16" xfId="0" applyFont="1" applyFill="1" applyBorder="1" applyAlignment="1" applyProtection="1">
      <alignment horizontal="center" vertical="center"/>
    </xf>
    <xf numFmtId="0" fontId="3" fillId="0" borderId="18" xfId="0" applyFont="1" applyFill="1" applyBorder="1" applyAlignment="1" applyProtection="1">
      <alignment horizontal="center" vertical="center"/>
    </xf>
    <xf numFmtId="0" fontId="3" fillId="0" borderId="12" xfId="0" applyFont="1" applyFill="1" applyBorder="1" applyAlignment="1" applyProtection="1">
      <alignment horizontal="center" vertical="center"/>
    </xf>
    <xf numFmtId="0" fontId="38" fillId="0" borderId="21" xfId="0" applyFont="1" applyBorder="1" applyAlignment="1" applyProtection="1">
      <alignment horizontal="left" vertical="center" wrapText="1" indent="1"/>
    </xf>
    <xf numFmtId="0" fontId="38" fillId="0" borderId="22" xfId="0" applyFont="1" applyBorder="1" applyAlignment="1" applyProtection="1">
      <alignment horizontal="left" vertical="center" wrapText="1" indent="1"/>
    </xf>
    <xf numFmtId="0" fontId="3" fillId="0" borderId="0" xfId="0" applyFont="1" applyFill="1" applyAlignment="1" applyProtection="1">
      <alignment vertical="center"/>
      <protection locked="0"/>
    </xf>
  </cellXfs>
  <cellStyles count="2">
    <cellStyle name="Normal" xfId="0" builtinId="0"/>
    <cellStyle name="Normal 2" xfId="1" xr:uid="{00000000-0005-0000-0000-000001000000}"/>
  </cellStyles>
  <dxfs count="3">
    <dxf>
      <fill>
        <patternFill>
          <bgColor rgb="FFFFCCFF"/>
        </patternFill>
      </fill>
    </dxf>
    <dxf>
      <fill>
        <patternFill>
          <bgColor theme="8" tint="0.39994506668294322"/>
        </patternFill>
      </fill>
    </dxf>
    <dxf>
      <font>
        <b/>
        <i/>
        <condense val="0"/>
        <extend val="0"/>
        <color indexed="13"/>
      </font>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7635</xdr:colOff>
      <xdr:row>49</xdr:row>
      <xdr:rowOff>133350</xdr:rowOff>
    </xdr:from>
    <xdr:to>
      <xdr:col>18</xdr:col>
      <xdr:colOff>60830</xdr:colOff>
      <xdr:row>59</xdr:row>
      <xdr:rowOff>42044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7885" y="10125075"/>
          <a:ext cx="2196320" cy="1767750"/>
        </a:xfrm>
        <a:prstGeom prst="rect">
          <a:avLst/>
        </a:prstGeom>
      </xdr:spPr>
    </xdr:pic>
    <xdr:clientData/>
  </xdr:twoCellAnchor>
  <xdr:twoCellAnchor editAs="oneCell">
    <xdr:from>
      <xdr:col>11</xdr:col>
      <xdr:colOff>190486</xdr:colOff>
      <xdr:row>0</xdr:row>
      <xdr:rowOff>82235</xdr:rowOff>
    </xdr:from>
    <xdr:to>
      <xdr:col>17</xdr:col>
      <xdr:colOff>43949</xdr:colOff>
      <xdr:row>6</xdr:row>
      <xdr:rowOff>8873</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666986" y="82235"/>
          <a:ext cx="1282213" cy="101248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Documents%20HP\HECAS\HECAS2021\Borang\Borang%20Permohonan%202021%20SBP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BPP"/>
    </sheetNames>
    <sheetDataSet>
      <sheetData sheetId="0">
        <row r="91">
          <cell r="P91" t="str">
            <v>Tempoh Pengajian 
[Duration of study]</v>
          </cell>
        </row>
        <row r="93">
          <cell r="I93" t="str">
            <v>Hari
[Day]</v>
          </cell>
          <cell r="K93" t="str">
            <v>Bulan 
[Month]</v>
          </cell>
          <cell r="M93" t="str">
            <v>Tahun 
[Year]</v>
          </cell>
          <cell r="O93" t="str">
            <v>Tarikh Berakhir [Course End]</v>
          </cell>
          <cell r="W93" t="str">
            <v>Hari
[Day]</v>
          </cell>
          <cell r="Y93" t="str">
            <v>Bulan 
[Month]</v>
          </cell>
          <cell r="AA93" t="str">
            <v>Tahun 
[Year]</v>
          </cell>
        </row>
        <row r="97">
          <cell r="P97" t="str">
            <v>Subject Rank (jika perlu)</v>
          </cell>
        </row>
        <row r="151">
          <cell r="B151">
            <v>1</v>
          </cell>
        </row>
        <row r="153">
          <cell r="B153">
            <v>2</v>
          </cell>
        </row>
        <row r="155">
          <cell r="B155">
            <v>3</v>
          </cell>
        </row>
        <row r="157">
          <cell r="B157">
            <v>4</v>
          </cell>
        </row>
        <row r="159">
          <cell r="B159">
            <v>5</v>
          </cell>
        </row>
        <row r="161">
          <cell r="B161">
            <v>6</v>
          </cell>
        </row>
        <row r="163">
          <cell r="B163">
            <v>7</v>
          </cell>
        </row>
        <row r="165">
          <cell r="B165">
            <v>8</v>
          </cell>
        </row>
        <row r="167">
          <cell r="B167">
            <v>9</v>
          </cell>
        </row>
        <row r="169">
          <cell r="B169">
            <v>10</v>
          </cell>
        </row>
        <row r="171">
          <cell r="B171">
            <v>11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orangA"/>
  <dimension ref="A1:VG283"/>
  <sheetViews>
    <sheetView showGridLines="0" showRowColHeaders="0" tabSelected="1" zoomScale="115" zoomScaleNormal="115" zoomScaleSheetLayoutView="115" workbookViewId="0">
      <selection activeCell="AB1" sqref="AB1"/>
    </sheetView>
  </sheetViews>
  <sheetFormatPr defaultColWidth="0" defaultRowHeight="14.25" zeroHeight="1" x14ac:dyDescent="0.25"/>
  <cols>
    <col min="1" max="1" width="1" style="2" customWidth="1"/>
    <col min="2" max="7" width="3.5703125" style="2" customWidth="1"/>
    <col min="8" max="8" width="4" style="2" customWidth="1"/>
    <col min="9" max="28" width="3.5703125" style="2" customWidth="1"/>
    <col min="29" max="29" width="0.85546875" style="2" customWidth="1"/>
    <col min="30" max="30" width="15.28515625" style="86" hidden="1" customWidth="1"/>
    <col min="31" max="88" width="3.5703125" style="2" hidden="1" customWidth="1"/>
    <col min="89" max="89" width="13.5703125" style="2" hidden="1" customWidth="1"/>
    <col min="90" max="191" width="3.5703125" style="2" hidden="1" customWidth="1"/>
    <col min="192" max="192" width="4.42578125" style="2" hidden="1" customWidth="1"/>
    <col min="193" max="579" width="0" style="2" hidden="1" customWidth="1"/>
    <col min="580" max="16384" width="3.5703125" style="2" hidden="1"/>
  </cols>
  <sheetData>
    <row r="1" spans="1:30" x14ac:dyDescent="0.25">
      <c r="AB1" s="406"/>
      <c r="AD1" s="2"/>
    </row>
    <row r="2" spans="1:30" x14ac:dyDescent="0.25">
      <c r="B2" s="3" t="s">
        <v>67</v>
      </c>
      <c r="AD2" s="2"/>
    </row>
    <row r="3" spans="1:30" x14ac:dyDescent="0.25">
      <c r="V3" s="5"/>
      <c r="W3" s="5"/>
      <c r="X3" s="5"/>
      <c r="Y3" s="5"/>
      <c r="Z3" s="5"/>
      <c r="AA3" s="5"/>
      <c r="AB3" s="5"/>
      <c r="AC3" s="5"/>
      <c r="AD3" s="5"/>
    </row>
    <row r="4" spans="1:30" x14ac:dyDescent="0.25">
      <c r="V4" s="5"/>
      <c r="W4" s="5"/>
      <c r="X4" s="5"/>
      <c r="Y4" s="5"/>
      <c r="Z4" s="5"/>
      <c r="AA4" s="5"/>
      <c r="AB4" s="5"/>
      <c r="AC4" s="5"/>
      <c r="AD4" s="5"/>
    </row>
    <row r="5" spans="1:30" x14ac:dyDescent="0.25">
      <c r="V5" s="5"/>
      <c r="W5" s="5"/>
      <c r="X5" s="5"/>
      <c r="Y5" s="5"/>
      <c r="Z5" s="5"/>
      <c r="AA5" s="5"/>
      <c r="AB5" s="5"/>
      <c r="AC5" s="5"/>
      <c r="AD5" s="5"/>
    </row>
    <row r="6" spans="1:30" x14ac:dyDescent="0.25">
      <c r="V6" s="5"/>
      <c r="W6" s="5"/>
      <c r="X6" s="5"/>
      <c r="Y6" s="5"/>
      <c r="Z6" s="5"/>
      <c r="AA6" s="5"/>
      <c r="AB6" s="5"/>
      <c r="AC6" s="5"/>
      <c r="AD6" s="5"/>
    </row>
    <row r="7" spans="1:30" x14ac:dyDescent="0.25">
      <c r="A7" s="352"/>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5"/>
    </row>
    <row r="8" spans="1:30" ht="33" x14ac:dyDescent="0.25">
      <c r="A8" s="1"/>
      <c r="B8" s="353" t="s">
        <v>66</v>
      </c>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25"/>
      <c r="AD8" s="28">
        <v>22</v>
      </c>
    </row>
    <row r="9" spans="1:30" ht="17.25" x14ac:dyDescent="0.25">
      <c r="B9" s="83"/>
      <c r="C9" s="83"/>
      <c r="D9" s="83"/>
      <c r="E9" s="83"/>
      <c r="F9" s="83"/>
      <c r="G9" s="83"/>
      <c r="H9" s="83"/>
      <c r="I9" s="83"/>
      <c r="J9" s="83"/>
      <c r="K9" s="83"/>
      <c r="L9" s="83"/>
      <c r="M9" s="83"/>
      <c r="N9" s="83"/>
      <c r="O9" s="83"/>
      <c r="P9" s="83"/>
      <c r="Q9" s="83"/>
      <c r="R9" s="83"/>
      <c r="S9" s="83"/>
      <c r="T9" s="83"/>
      <c r="U9" s="83"/>
      <c r="V9" s="83"/>
      <c r="W9" s="83"/>
      <c r="X9" s="83"/>
      <c r="Y9" s="83"/>
      <c r="Z9" s="83"/>
      <c r="AA9" s="83"/>
      <c r="AB9" s="83"/>
      <c r="AC9" s="31"/>
      <c r="AD9" s="2"/>
    </row>
    <row r="10" spans="1:30" ht="17.25" x14ac:dyDescent="0.25">
      <c r="B10" s="32"/>
      <c r="C10" s="33"/>
      <c r="D10" s="33"/>
      <c r="E10" s="33"/>
      <c r="F10" s="33"/>
      <c r="G10" s="33"/>
      <c r="H10" s="33"/>
      <c r="I10" s="33"/>
      <c r="J10" s="34"/>
      <c r="K10" s="33"/>
      <c r="L10" s="33"/>
      <c r="M10" s="34"/>
      <c r="N10" s="34"/>
      <c r="O10" s="35"/>
      <c r="P10" s="33"/>
      <c r="Q10" s="33"/>
      <c r="R10" s="33"/>
      <c r="S10" s="33"/>
      <c r="T10" s="33"/>
      <c r="U10" s="33"/>
      <c r="V10" s="33"/>
      <c r="W10" s="33"/>
      <c r="X10" s="33"/>
      <c r="Y10" s="33"/>
      <c r="Z10" s="33"/>
      <c r="AA10" s="33"/>
      <c r="AB10" s="36"/>
      <c r="AC10" s="31"/>
      <c r="AD10" s="2"/>
    </row>
    <row r="11" spans="1:30" ht="17.25" x14ac:dyDescent="0.25">
      <c r="B11" s="37"/>
      <c r="C11" s="83"/>
      <c r="D11" s="83"/>
      <c r="E11" s="83"/>
      <c r="F11" s="83"/>
      <c r="G11" s="83"/>
      <c r="H11" s="83"/>
      <c r="I11" s="83"/>
      <c r="J11" s="5"/>
      <c r="K11" s="83"/>
      <c r="L11" s="83"/>
      <c r="M11" s="5"/>
      <c r="N11" s="5"/>
      <c r="O11" s="38" t="s">
        <v>65</v>
      </c>
      <c r="P11" s="83"/>
      <c r="Q11" s="83"/>
      <c r="R11" s="83"/>
      <c r="S11" s="83"/>
      <c r="T11" s="83"/>
      <c r="U11" s="83"/>
      <c r="V11" s="83"/>
      <c r="W11" s="83"/>
      <c r="X11" s="83"/>
      <c r="Y11" s="83"/>
      <c r="Z11" s="83"/>
      <c r="AA11" s="83"/>
      <c r="AB11" s="39"/>
      <c r="AC11" s="31"/>
      <c r="AD11" s="2"/>
    </row>
    <row r="12" spans="1:30" ht="17.25" x14ac:dyDescent="0.25">
      <c r="B12" s="37"/>
      <c r="C12" s="83"/>
      <c r="D12" s="83"/>
      <c r="E12" s="83"/>
      <c r="F12" s="83"/>
      <c r="G12" s="83"/>
      <c r="H12" s="83"/>
      <c r="I12" s="83"/>
      <c r="J12" s="83"/>
      <c r="K12" s="83"/>
      <c r="L12" s="83"/>
      <c r="M12" s="83"/>
      <c r="N12" s="83"/>
      <c r="O12" s="83"/>
      <c r="P12" s="83"/>
      <c r="Q12" s="83"/>
      <c r="R12" s="83"/>
      <c r="S12" s="83"/>
      <c r="T12" s="83"/>
      <c r="U12" s="83"/>
      <c r="V12" s="83"/>
      <c r="W12" s="83"/>
      <c r="X12" s="83"/>
      <c r="Y12" s="83"/>
      <c r="Z12" s="83"/>
      <c r="AA12" s="83"/>
      <c r="AB12" s="39"/>
      <c r="AC12" s="31"/>
      <c r="AD12" s="2"/>
    </row>
    <row r="13" spans="1:30" ht="30.75" x14ac:dyDescent="0.25">
      <c r="B13" s="96" t="s">
        <v>11</v>
      </c>
      <c r="C13" s="355" t="s">
        <v>81</v>
      </c>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6"/>
      <c r="AC13" s="31"/>
      <c r="AD13" s="41">
        <v>20</v>
      </c>
    </row>
    <row r="14" spans="1:30" ht="20.25" x14ac:dyDescent="0.25">
      <c r="B14" s="96" t="s">
        <v>64</v>
      </c>
      <c r="C14" s="355" t="s">
        <v>80</v>
      </c>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6"/>
      <c r="AC14" s="31"/>
      <c r="AD14" s="65">
        <v>16</v>
      </c>
    </row>
    <row r="15" spans="1:30" ht="43.5" x14ac:dyDescent="0.25">
      <c r="B15" s="96" t="s">
        <v>12</v>
      </c>
      <c r="C15" s="355" t="s">
        <v>217</v>
      </c>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6"/>
      <c r="AC15" s="31"/>
      <c r="AD15" s="63">
        <v>32</v>
      </c>
    </row>
    <row r="16" spans="1:30" ht="30.75" x14ac:dyDescent="0.25">
      <c r="B16" s="97" t="s">
        <v>13</v>
      </c>
      <c r="C16" s="357" t="s">
        <v>145</v>
      </c>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8"/>
      <c r="AC16" s="31"/>
      <c r="AD16" s="41">
        <v>20</v>
      </c>
    </row>
    <row r="17" spans="2:30" ht="25.5" x14ac:dyDescent="0.25">
      <c r="B17" s="42"/>
      <c r="C17" s="359" t="s">
        <v>212</v>
      </c>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88"/>
      <c r="AC17" s="31"/>
      <c r="AD17" s="59">
        <v>16</v>
      </c>
    </row>
    <row r="18" spans="2:30" ht="25.5" x14ac:dyDescent="0.25">
      <c r="B18" s="42"/>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88"/>
      <c r="AC18" s="31"/>
      <c r="AD18" s="59">
        <v>16</v>
      </c>
    </row>
    <row r="19" spans="2:30" ht="25.5" x14ac:dyDescent="0.25">
      <c r="B19" s="66"/>
      <c r="C19" s="67"/>
      <c r="D19" s="67"/>
      <c r="E19" s="67"/>
      <c r="F19" s="67"/>
      <c r="G19" s="67"/>
      <c r="H19" s="67"/>
      <c r="I19" s="67"/>
      <c r="J19" s="67"/>
      <c r="K19" s="67"/>
      <c r="L19" s="67"/>
      <c r="M19" s="67"/>
      <c r="N19" s="67"/>
      <c r="O19" s="67"/>
      <c r="P19" s="67"/>
      <c r="Q19" s="67"/>
      <c r="R19" s="67"/>
      <c r="S19" s="67"/>
      <c r="T19" s="67"/>
      <c r="U19" s="67"/>
      <c r="V19" s="67"/>
      <c r="W19" s="67"/>
      <c r="X19" s="67"/>
      <c r="Y19" s="67"/>
      <c r="Z19" s="67"/>
      <c r="AA19" s="67"/>
      <c r="AB19" s="68"/>
      <c r="AC19" s="31"/>
      <c r="AD19" s="59"/>
    </row>
    <row r="20" spans="2:30" ht="25.5" x14ac:dyDescent="0.25">
      <c r="B20" s="69"/>
      <c r="C20" s="70"/>
      <c r="D20" s="70"/>
      <c r="E20" s="70"/>
      <c r="F20" s="70"/>
      <c r="G20" s="70"/>
      <c r="H20" s="70"/>
      <c r="I20" s="70"/>
      <c r="J20" s="70"/>
      <c r="K20" s="70"/>
      <c r="L20" s="70"/>
      <c r="M20" s="70"/>
      <c r="N20" s="70"/>
      <c r="O20" s="70"/>
      <c r="P20" s="70"/>
      <c r="Q20" s="70"/>
      <c r="R20" s="70"/>
      <c r="S20" s="70"/>
      <c r="T20" s="70"/>
      <c r="U20" s="70"/>
      <c r="V20" s="70"/>
      <c r="W20" s="70"/>
      <c r="X20" s="70"/>
      <c r="Y20" s="70"/>
      <c r="Z20" s="70"/>
      <c r="AA20" s="70"/>
      <c r="AB20" s="71"/>
      <c r="AC20" s="31"/>
      <c r="AD20" s="59"/>
    </row>
    <row r="21" spans="2:30" s="5" customFormat="1" ht="25.5" x14ac:dyDescent="0.25">
      <c r="B21" s="72"/>
      <c r="C21" s="89"/>
      <c r="D21" s="89"/>
      <c r="E21" s="89"/>
      <c r="F21" s="89"/>
      <c r="G21" s="89"/>
      <c r="H21" s="89"/>
      <c r="I21" s="89"/>
      <c r="J21" s="89"/>
      <c r="K21" s="89"/>
      <c r="L21" s="89"/>
      <c r="M21" s="89"/>
      <c r="N21" s="89"/>
      <c r="O21" s="89"/>
      <c r="P21" s="89"/>
      <c r="Q21" s="89"/>
      <c r="R21" s="89"/>
      <c r="S21" s="89"/>
      <c r="T21" s="89"/>
      <c r="U21" s="89"/>
      <c r="V21" s="89"/>
      <c r="W21" s="89"/>
      <c r="X21" s="89"/>
      <c r="Y21" s="89"/>
      <c r="Z21" s="89"/>
      <c r="AA21" s="89"/>
      <c r="AB21" s="87"/>
      <c r="AC21" s="31"/>
      <c r="AD21" s="73"/>
    </row>
    <row r="22" spans="2:30" s="5" customFormat="1" ht="25.5" x14ac:dyDescent="0.25">
      <c r="B22" s="72"/>
      <c r="C22" s="89"/>
      <c r="D22" s="89"/>
      <c r="E22" s="89"/>
      <c r="F22" s="89"/>
      <c r="G22" s="89"/>
      <c r="H22" s="89"/>
      <c r="I22" s="89"/>
      <c r="J22" s="89"/>
      <c r="K22" s="89"/>
      <c r="L22" s="89"/>
      <c r="M22" s="89"/>
      <c r="N22" s="89"/>
      <c r="O22" s="89"/>
      <c r="P22" s="89"/>
      <c r="Q22" s="89"/>
      <c r="R22" s="89"/>
      <c r="S22" s="89"/>
      <c r="T22" s="89"/>
      <c r="U22" s="89"/>
      <c r="V22" s="89"/>
      <c r="W22" s="89"/>
      <c r="X22" s="89"/>
      <c r="Y22" s="89"/>
      <c r="Z22" s="89"/>
      <c r="AA22" s="89"/>
      <c r="AB22" s="87"/>
      <c r="AC22" s="31"/>
      <c r="AD22" s="73"/>
    </row>
    <row r="23" spans="2:30" x14ac:dyDescent="0.25">
      <c r="B23" s="370" t="s">
        <v>209</v>
      </c>
      <c r="C23" s="371"/>
      <c r="D23" s="371"/>
      <c r="E23" s="371"/>
      <c r="F23" s="371"/>
      <c r="G23" s="371"/>
      <c r="H23" s="371"/>
      <c r="I23" s="371"/>
      <c r="J23" s="371"/>
      <c r="K23" s="371"/>
      <c r="L23" s="371"/>
      <c r="M23" s="371"/>
      <c r="N23" s="371"/>
      <c r="O23" s="371"/>
      <c r="P23" s="371"/>
      <c r="Q23" s="371"/>
      <c r="R23" s="371"/>
      <c r="S23" s="371"/>
      <c r="T23" s="371"/>
      <c r="U23" s="371"/>
      <c r="V23" s="371"/>
      <c r="W23" s="371"/>
      <c r="X23" s="371"/>
      <c r="Y23" s="371"/>
      <c r="Z23" s="371"/>
      <c r="AA23" s="371"/>
      <c r="AB23" s="372"/>
      <c r="AC23" s="43"/>
      <c r="AD23" s="5"/>
    </row>
    <row r="24" spans="2:30" x14ac:dyDescent="0.25">
      <c r="B24" s="373"/>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5"/>
      <c r="AC24" s="43"/>
      <c r="AD24" s="5"/>
    </row>
    <row r="25" spans="2:30" x14ac:dyDescent="0.25">
      <c r="B25" s="373"/>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5"/>
      <c r="AC25" s="43"/>
      <c r="AD25" s="5"/>
    </row>
    <row r="26" spans="2:30" x14ac:dyDescent="0.25">
      <c r="B26" s="376"/>
      <c r="C26" s="377"/>
      <c r="D26" s="377"/>
      <c r="E26" s="377"/>
      <c r="F26" s="377"/>
      <c r="G26" s="377"/>
      <c r="H26" s="377"/>
      <c r="I26" s="377"/>
      <c r="J26" s="377"/>
      <c r="K26" s="377"/>
      <c r="L26" s="377"/>
      <c r="M26" s="377"/>
      <c r="N26" s="377"/>
      <c r="O26" s="377"/>
      <c r="P26" s="377"/>
      <c r="Q26" s="377"/>
      <c r="R26" s="377"/>
      <c r="S26" s="377"/>
      <c r="T26" s="377"/>
      <c r="U26" s="377"/>
      <c r="V26" s="377"/>
      <c r="W26" s="377"/>
      <c r="X26" s="377"/>
      <c r="Y26" s="377"/>
      <c r="Z26" s="377"/>
      <c r="AA26" s="377"/>
      <c r="AB26" s="378"/>
      <c r="AC26" s="44"/>
      <c r="AD26" s="5"/>
    </row>
    <row r="27" spans="2:30" x14ac:dyDescent="0.25">
      <c r="B27" s="379" t="s">
        <v>63</v>
      </c>
      <c r="C27" s="380"/>
      <c r="D27" s="380"/>
      <c r="E27" s="380"/>
      <c r="F27" s="380"/>
      <c r="G27" s="380"/>
      <c r="H27" s="380"/>
      <c r="I27" s="380"/>
      <c r="J27" s="380"/>
      <c r="K27" s="380"/>
      <c r="L27" s="380"/>
      <c r="M27" s="380"/>
      <c r="N27" s="380"/>
      <c r="O27" s="380"/>
      <c r="P27" s="380"/>
      <c r="Q27" s="380"/>
      <c r="R27" s="380"/>
      <c r="S27" s="380"/>
      <c r="T27" s="380"/>
      <c r="U27" s="380"/>
      <c r="V27" s="380"/>
      <c r="W27" s="380"/>
      <c r="X27" s="380"/>
      <c r="Y27" s="380"/>
      <c r="Z27" s="380"/>
      <c r="AA27" s="380"/>
      <c r="AB27" s="381"/>
      <c r="AC27" s="44"/>
      <c r="AD27" s="5"/>
    </row>
    <row r="28" spans="2:30" ht="26.25" x14ac:dyDescent="0.25">
      <c r="B28" s="98"/>
      <c r="C28" s="382" t="s">
        <v>139</v>
      </c>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4"/>
      <c r="AC28" s="45"/>
      <c r="AD28" s="46">
        <v>18</v>
      </c>
    </row>
    <row r="29" spans="2:30" ht="26.25" x14ac:dyDescent="0.25">
      <c r="B29" s="99"/>
      <c r="C29" s="382" t="s">
        <v>140</v>
      </c>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4"/>
      <c r="AC29" s="45"/>
      <c r="AD29" s="46">
        <v>18</v>
      </c>
    </row>
    <row r="30" spans="2:30" ht="26.25" x14ac:dyDescent="0.25">
      <c r="B30" s="98"/>
      <c r="C30" s="382" t="s">
        <v>141</v>
      </c>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4"/>
      <c r="AC30" s="47"/>
      <c r="AD30" s="46">
        <v>18</v>
      </c>
    </row>
    <row r="31" spans="2:30" ht="26.25" x14ac:dyDescent="0.25">
      <c r="B31" s="99"/>
      <c r="C31" s="382" t="s">
        <v>142</v>
      </c>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4"/>
      <c r="AC31" s="48"/>
      <c r="AD31" s="46">
        <v>18</v>
      </c>
    </row>
    <row r="32" spans="2:30" ht="20.25" x14ac:dyDescent="0.25">
      <c r="B32" s="98"/>
      <c r="C32" s="58" t="s">
        <v>56</v>
      </c>
      <c r="D32" s="363" t="s">
        <v>143</v>
      </c>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5"/>
      <c r="AC32" s="91"/>
      <c r="AD32" s="62">
        <v>14</v>
      </c>
    </row>
    <row r="33" spans="2:30" ht="20.25" x14ac:dyDescent="0.25">
      <c r="B33" s="98"/>
      <c r="C33" s="58" t="s">
        <v>56</v>
      </c>
      <c r="D33" s="363" t="s">
        <v>160</v>
      </c>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5"/>
      <c r="AC33" s="91"/>
      <c r="AD33" s="62">
        <v>14</v>
      </c>
    </row>
    <row r="34" spans="2:30" ht="26.25" x14ac:dyDescent="0.25">
      <c r="B34" s="98"/>
      <c r="C34" s="58" t="s">
        <v>56</v>
      </c>
      <c r="D34" s="366" t="s">
        <v>161</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5"/>
      <c r="AC34" s="92"/>
      <c r="AD34" s="46">
        <v>18</v>
      </c>
    </row>
    <row r="35" spans="2:30" ht="26.25" x14ac:dyDescent="0.25">
      <c r="B35" s="98"/>
      <c r="C35" s="58" t="s">
        <v>56</v>
      </c>
      <c r="D35" s="366" t="s">
        <v>156</v>
      </c>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5"/>
      <c r="AC35" s="92"/>
      <c r="AD35" s="46">
        <v>18</v>
      </c>
    </row>
    <row r="36" spans="2:30" ht="26.25" x14ac:dyDescent="0.25">
      <c r="B36" s="98"/>
      <c r="C36" s="58" t="s">
        <v>56</v>
      </c>
      <c r="D36" s="366" t="s">
        <v>131</v>
      </c>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85"/>
      <c r="AC36" s="92"/>
      <c r="AD36" s="46"/>
    </row>
    <row r="37" spans="2:30" ht="20.25" x14ac:dyDescent="0.25">
      <c r="B37" s="98"/>
      <c r="C37" s="58" t="s">
        <v>56</v>
      </c>
      <c r="D37" s="363" t="s">
        <v>157</v>
      </c>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5"/>
      <c r="AC37" s="49"/>
      <c r="AD37" s="62">
        <v>14</v>
      </c>
    </row>
    <row r="38" spans="2:30" ht="26.25" x14ac:dyDescent="0.25">
      <c r="B38" s="98"/>
      <c r="C38" s="58"/>
      <c r="D38" s="363" t="s">
        <v>144</v>
      </c>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5"/>
      <c r="AC38" s="49"/>
      <c r="AD38" s="46"/>
    </row>
    <row r="39" spans="2:30" ht="26.25" x14ac:dyDescent="0.25">
      <c r="B39" s="98"/>
      <c r="C39" s="58"/>
      <c r="D39" s="363"/>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5"/>
      <c r="AC39" s="49"/>
      <c r="AD39" s="46"/>
    </row>
    <row r="40" spans="2:30" ht="26.25" x14ac:dyDescent="0.25">
      <c r="B40" s="98"/>
      <c r="C40" s="58"/>
      <c r="D40" s="363"/>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5"/>
      <c r="AC40" s="49"/>
      <c r="AD40" s="46"/>
    </row>
    <row r="41" spans="2:30" ht="26.25" x14ac:dyDescent="0.25">
      <c r="B41" s="98"/>
      <c r="C41" s="363" t="s">
        <v>158</v>
      </c>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5"/>
      <c r="AC41" s="49"/>
      <c r="AD41" s="46"/>
    </row>
    <row r="42" spans="2:30" ht="20.25" x14ac:dyDescent="0.25">
      <c r="B42" s="98"/>
      <c r="C42" s="363" t="s">
        <v>99</v>
      </c>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5"/>
      <c r="AC42" s="5"/>
      <c r="AD42" s="62">
        <v>14</v>
      </c>
    </row>
    <row r="43" spans="2:30" ht="20.25" x14ac:dyDescent="0.25">
      <c r="B43" s="100"/>
      <c r="C43" s="363" t="s">
        <v>100</v>
      </c>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5"/>
      <c r="AC43" s="5"/>
      <c r="AD43" s="62">
        <v>14</v>
      </c>
    </row>
    <row r="44" spans="2:30" ht="43.5" x14ac:dyDescent="0.25">
      <c r="B44" s="98"/>
      <c r="C44" s="366" t="s">
        <v>155</v>
      </c>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5"/>
      <c r="AC44" s="5"/>
      <c r="AD44" s="64">
        <v>30</v>
      </c>
    </row>
    <row r="45" spans="2:30" ht="26.25" x14ac:dyDescent="0.25">
      <c r="B45" s="100"/>
      <c r="C45" s="360"/>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2"/>
      <c r="AC45" s="5"/>
      <c r="AD45" s="46">
        <v>16</v>
      </c>
    </row>
    <row r="46" spans="2:30" s="5" customFormat="1" x14ac:dyDescent="0.25">
      <c r="B46" s="54"/>
      <c r="C46" s="54"/>
      <c r="D46" s="40"/>
      <c r="E46" s="40"/>
      <c r="F46" s="40"/>
      <c r="G46" s="40"/>
      <c r="H46" s="40"/>
      <c r="I46" s="40"/>
      <c r="J46" s="40"/>
      <c r="K46" s="40"/>
      <c r="L46" s="40"/>
      <c r="M46" s="40"/>
      <c r="N46" s="40"/>
      <c r="O46" s="40"/>
      <c r="P46" s="40"/>
      <c r="Q46" s="40"/>
      <c r="R46" s="40"/>
      <c r="S46" s="40"/>
      <c r="T46" s="40"/>
      <c r="U46" s="40"/>
      <c r="V46" s="40"/>
      <c r="W46" s="40"/>
      <c r="X46" s="40"/>
      <c r="Y46" s="40"/>
      <c r="Z46" s="40"/>
      <c r="AA46" s="40"/>
      <c r="AB46" s="40"/>
    </row>
    <row r="47" spans="2:30" s="5" customFormat="1" x14ac:dyDescent="0.25">
      <c r="B47" s="54"/>
      <c r="C47" s="54"/>
      <c r="D47" s="40"/>
      <c r="E47" s="40"/>
      <c r="F47" s="40"/>
      <c r="G47" s="40"/>
      <c r="H47" s="40"/>
      <c r="I47" s="40"/>
      <c r="J47" s="40"/>
      <c r="K47" s="40"/>
      <c r="L47" s="40"/>
      <c r="M47" s="40"/>
      <c r="N47" s="40"/>
      <c r="O47" s="40"/>
      <c r="P47" s="40"/>
      <c r="Q47" s="40"/>
      <c r="R47" s="40"/>
      <c r="S47" s="40"/>
      <c r="T47" s="40"/>
      <c r="U47" s="40"/>
      <c r="V47" s="40"/>
      <c r="W47" s="40"/>
      <c r="X47" s="40"/>
      <c r="Y47" s="40"/>
      <c r="Z47" s="40"/>
      <c r="AA47" s="40"/>
      <c r="AB47" s="40"/>
    </row>
    <row r="48" spans="2:30" s="5" customFormat="1" x14ac:dyDescent="0.25">
      <c r="B48" s="54"/>
      <c r="C48" s="54"/>
      <c r="D48" s="40"/>
      <c r="E48" s="40"/>
      <c r="F48" s="40"/>
      <c r="G48" s="40"/>
      <c r="H48" s="40"/>
      <c r="I48" s="40"/>
      <c r="J48" s="40"/>
      <c r="K48" s="40"/>
      <c r="L48" s="40"/>
      <c r="M48" s="40"/>
      <c r="N48" s="40"/>
      <c r="O48" s="40"/>
      <c r="P48" s="40"/>
      <c r="Q48" s="40"/>
      <c r="R48" s="40"/>
      <c r="S48" s="40"/>
      <c r="T48" s="40"/>
      <c r="U48" s="40"/>
      <c r="V48" s="40"/>
      <c r="W48" s="40"/>
      <c r="X48" s="40"/>
      <c r="Y48" s="40"/>
      <c r="Z48" s="40"/>
      <c r="AA48" s="40"/>
      <c r="AB48" s="40"/>
    </row>
    <row r="49" spans="1:579" s="5" customFormat="1" x14ac:dyDescent="0.25">
      <c r="B49" s="54"/>
      <c r="C49" s="54"/>
      <c r="D49" s="40"/>
      <c r="E49" s="40"/>
      <c r="F49" s="40"/>
      <c r="G49" s="40"/>
      <c r="H49" s="40"/>
      <c r="I49" s="40"/>
      <c r="J49" s="40"/>
      <c r="K49" s="40"/>
      <c r="L49" s="40"/>
      <c r="M49" s="40"/>
      <c r="N49" s="40"/>
      <c r="O49" s="40"/>
      <c r="P49" s="40"/>
      <c r="Q49" s="40"/>
      <c r="R49" s="40"/>
      <c r="S49" s="40"/>
      <c r="T49" s="40"/>
      <c r="U49" s="40"/>
      <c r="V49" s="40"/>
      <c r="W49" s="40"/>
      <c r="X49" s="40"/>
      <c r="Y49" s="40"/>
      <c r="Z49" s="40"/>
      <c r="AA49" s="40"/>
      <c r="AB49" s="40"/>
    </row>
    <row r="50" spans="1:579" ht="15" thickBot="1" x14ac:dyDescent="0.3">
      <c r="B50" s="3" t="s">
        <v>48</v>
      </c>
    </row>
    <row r="51" spans="1:579" ht="15" thickBot="1" x14ac:dyDescent="0.3">
      <c r="V51" s="5"/>
      <c r="W51" s="5"/>
      <c r="X51" s="385" t="s">
        <v>7</v>
      </c>
      <c r="Y51" s="386"/>
      <c r="Z51" s="386"/>
      <c r="AA51" s="386"/>
      <c r="AB51" s="387"/>
      <c r="AH51" s="101" t="s">
        <v>207</v>
      </c>
      <c r="AJ51" s="102" t="str">
        <f>AJ52</f>
        <v>1.  KURSUS YANG DIPOHON/ DIIKUTI</v>
      </c>
      <c r="AK51" s="102"/>
      <c r="AL51" s="102"/>
      <c r="AM51" s="102"/>
      <c r="AN51" s="102"/>
      <c r="AO51" s="102"/>
      <c r="AP51" s="102"/>
      <c r="AQ51" s="102"/>
      <c r="AR51" s="102"/>
      <c r="AS51" s="102"/>
      <c r="AT51" s="102"/>
      <c r="AU51" s="102"/>
      <c r="AV51" s="102"/>
      <c r="AW51" s="103" t="str">
        <f>AW52</f>
        <v>2.  MAKLUMAT PERIBADI / PERSONAL DETAILS</v>
      </c>
      <c r="AX51" s="103"/>
      <c r="AY51" s="103"/>
      <c r="AZ51" s="103"/>
      <c r="BA51" s="103"/>
      <c r="BB51" s="103"/>
      <c r="BC51" s="103"/>
      <c r="BD51" s="103"/>
      <c r="BE51" s="103"/>
      <c r="BF51" s="103"/>
      <c r="BG51" s="103"/>
      <c r="BH51" s="103"/>
      <c r="BI51" s="103"/>
      <c r="BJ51" s="103"/>
      <c r="BK51" s="103"/>
      <c r="BL51" s="103"/>
      <c r="BM51" s="103"/>
      <c r="BN51" s="103"/>
      <c r="BO51" s="103"/>
      <c r="BP51" s="103"/>
      <c r="BQ51" s="103"/>
      <c r="BR51" s="103"/>
      <c r="BS51" s="103"/>
      <c r="BT51" s="103"/>
      <c r="BU51" s="103"/>
      <c r="BV51" s="103"/>
      <c r="BW51" s="103"/>
      <c r="BX51" s="103" t="str">
        <f>BX52</f>
        <v>ORANG YANG MUDAH DIHUBUNGI  / NAME OF CONTACT PERSON (NEXT OF KIN)</v>
      </c>
      <c r="BY51" s="103"/>
      <c r="BZ51" s="103"/>
      <c r="CA51" s="103"/>
      <c r="CB51" s="103"/>
      <c r="CC51" s="103"/>
      <c r="CD51" s="103"/>
      <c r="CE51" s="103"/>
      <c r="CF51" s="103"/>
      <c r="CG51" s="103"/>
      <c r="CH51" s="103"/>
      <c r="CI51" s="103"/>
      <c r="CJ51" s="103"/>
      <c r="CK51" s="104" t="s">
        <v>165</v>
      </c>
      <c r="CL51" s="104"/>
      <c r="CM51" s="104"/>
      <c r="CN51" s="104"/>
      <c r="CO51" s="104"/>
      <c r="CP51" s="104"/>
      <c r="CQ51" s="104"/>
      <c r="CR51" s="104"/>
      <c r="CS51" s="104"/>
      <c r="CT51" s="104"/>
      <c r="CU51" s="104"/>
      <c r="CV51" s="104"/>
      <c r="CW51" s="104"/>
      <c r="CX51" s="104"/>
      <c r="CY51" s="104"/>
      <c r="CZ51" s="104"/>
      <c r="DA51" s="104"/>
      <c r="DB51" s="104"/>
      <c r="DC51" s="104"/>
      <c r="DD51" s="104"/>
      <c r="DE51" s="104"/>
      <c r="DF51" s="104"/>
      <c r="DG51" s="104"/>
      <c r="DH51" s="104"/>
      <c r="DI51" s="104"/>
      <c r="DJ51" s="104"/>
      <c r="DK51" s="104"/>
      <c r="DL51" s="104"/>
      <c r="DM51" s="104"/>
      <c r="DN51" s="104"/>
      <c r="DO51" s="104"/>
      <c r="DP51" s="104"/>
      <c r="DQ51" s="104"/>
      <c r="DR51" s="104"/>
      <c r="DS51" s="104"/>
      <c r="DT51" s="104"/>
      <c r="DU51" s="104"/>
      <c r="DV51" s="104"/>
      <c r="DW51" s="104"/>
      <c r="DX51" s="104"/>
      <c r="DY51" s="104"/>
      <c r="DZ51" s="104"/>
      <c r="EA51" s="104"/>
      <c r="EB51" s="104"/>
      <c r="EC51" s="104"/>
      <c r="ED51" s="104"/>
      <c r="EE51" s="104"/>
      <c r="EF51" s="104"/>
      <c r="EG51" s="104"/>
      <c r="EH51" s="104"/>
      <c r="EI51" s="104"/>
      <c r="EJ51" s="104"/>
      <c r="EK51" s="104"/>
      <c r="EL51" s="104"/>
      <c r="EM51" s="104"/>
      <c r="EN51" s="105" t="s">
        <v>166</v>
      </c>
      <c r="EO51" s="105"/>
      <c r="EP51" s="105"/>
      <c r="EQ51" s="105"/>
      <c r="ER51" s="105"/>
      <c r="ES51" s="105"/>
      <c r="ET51" s="105"/>
      <c r="EU51" s="105"/>
      <c r="EV51" s="105"/>
      <c r="EW51" s="106" t="s">
        <v>167</v>
      </c>
      <c r="EX51" s="106"/>
      <c r="EY51" s="106"/>
      <c r="EZ51" s="106"/>
      <c r="FA51" s="106"/>
      <c r="FB51" s="106"/>
      <c r="FC51" s="106"/>
      <c r="FD51" s="106"/>
      <c r="FE51" s="106"/>
      <c r="FF51" s="106"/>
      <c r="FG51" s="106"/>
      <c r="FH51" s="106"/>
      <c r="FI51" s="106"/>
      <c r="FJ51" s="106"/>
      <c r="FK51" s="106"/>
      <c r="FL51" s="106"/>
      <c r="FM51" s="106"/>
      <c r="FN51" s="106"/>
      <c r="FO51" s="106"/>
      <c r="FP51" s="106"/>
      <c r="FQ51" s="106"/>
      <c r="FR51" s="2" t="s">
        <v>168</v>
      </c>
      <c r="GA51" s="107" t="str">
        <f>GA52</f>
        <v>3. PENCAPAIAN AKADEMIK / ACADEMIC QUALIFICATION</v>
      </c>
      <c r="GB51" s="107" t="s">
        <v>169</v>
      </c>
      <c r="GC51" s="107"/>
      <c r="GD51" s="107"/>
      <c r="GE51" s="107"/>
      <c r="GF51" s="107"/>
      <c r="GG51" s="107"/>
      <c r="GH51" s="107"/>
      <c r="GI51" s="107"/>
      <c r="GJ51" s="107"/>
      <c r="GK51" s="107"/>
      <c r="GL51" s="107"/>
      <c r="GM51" s="107"/>
      <c r="GN51" s="107"/>
      <c r="GO51" s="107"/>
      <c r="GP51" s="107"/>
      <c r="GQ51" s="107"/>
      <c r="GR51" s="107"/>
      <c r="GS51" s="107"/>
      <c r="GT51" s="107"/>
      <c r="GU51" s="107"/>
      <c r="GV51" s="107"/>
      <c r="GW51" s="107"/>
      <c r="GX51" s="107"/>
      <c r="GY51" s="107"/>
      <c r="GZ51" s="107"/>
      <c r="HA51" s="107"/>
      <c r="HB51" s="107"/>
      <c r="HC51" s="107"/>
      <c r="HD51" s="107"/>
      <c r="HE51" s="107"/>
      <c r="HF51" s="107"/>
      <c r="HG51" s="107"/>
      <c r="HH51" s="107"/>
      <c r="HI51" s="107"/>
      <c r="HJ51" s="107"/>
      <c r="HK51" s="107"/>
      <c r="HL51" s="107"/>
      <c r="HM51" s="107"/>
      <c r="HN51" s="107"/>
      <c r="HO51" s="107"/>
      <c r="HP51" s="107"/>
      <c r="HQ51" s="107"/>
      <c r="HR51" s="107"/>
      <c r="HS51" s="107"/>
      <c r="HT51" s="107"/>
      <c r="HU51" s="107"/>
      <c r="HV51" s="107"/>
      <c r="HW51" s="107"/>
      <c r="HX51" s="107"/>
      <c r="HY51" s="107"/>
      <c r="HZ51" s="107"/>
      <c r="IA51" s="107"/>
      <c r="IB51" s="107"/>
      <c r="IC51" s="107"/>
      <c r="ID51" s="107"/>
      <c r="IE51" s="107"/>
      <c r="IF51" s="107"/>
      <c r="IG51" s="107"/>
      <c r="IH51" s="107"/>
      <c r="II51" s="107"/>
      <c r="IJ51" s="107"/>
      <c r="IK51" s="107"/>
      <c r="IL51" s="107"/>
      <c r="IM51" s="107"/>
      <c r="IN51" s="107"/>
      <c r="IO51" s="107"/>
      <c r="IP51" s="107"/>
      <c r="IQ51" s="107"/>
      <c r="IR51" s="107"/>
      <c r="IS51" s="107"/>
      <c r="IT51" s="107"/>
      <c r="IU51" s="107"/>
      <c r="IV51" s="107"/>
      <c r="IW51" s="107"/>
      <c r="IX51" s="107"/>
      <c r="IY51" s="107"/>
      <c r="IZ51" s="107"/>
      <c r="JA51" s="107"/>
      <c r="JB51" s="107"/>
      <c r="JC51" s="107"/>
      <c r="JD51" s="107"/>
      <c r="JE51" s="107"/>
      <c r="JF51" s="107"/>
      <c r="JG51" s="107"/>
      <c r="JH51" s="107"/>
      <c r="JI51" s="107"/>
      <c r="JJ51" s="107"/>
      <c r="JK51" s="107"/>
      <c r="JL51" s="107"/>
      <c r="JM51" s="107"/>
      <c r="JN51" s="107"/>
      <c r="JO51" s="107"/>
      <c r="JP51" s="107"/>
      <c r="JQ51" s="107"/>
      <c r="JR51" s="107"/>
      <c r="JS51" s="107"/>
      <c r="JT51" s="107"/>
      <c r="JU51" s="107"/>
      <c r="JV51" s="107"/>
      <c r="JW51" s="107"/>
      <c r="JX51" s="107"/>
      <c r="JY51" s="107"/>
      <c r="JZ51" s="107"/>
      <c r="KA51" s="107"/>
      <c r="KB51" s="107"/>
      <c r="KC51" s="107"/>
      <c r="KD51" s="107"/>
      <c r="KE51" s="107"/>
      <c r="KF51" s="107"/>
      <c r="KG51" s="107"/>
      <c r="KH51" s="107"/>
      <c r="KI51" s="107"/>
      <c r="KJ51" s="107"/>
      <c r="KK51" s="107"/>
      <c r="KL51" s="107"/>
      <c r="KM51" s="107"/>
      <c r="KN51" s="107"/>
      <c r="KO51" s="107"/>
      <c r="KP51" s="107"/>
      <c r="KQ51" s="107"/>
      <c r="KR51" s="107"/>
      <c r="KS51" s="104" t="s">
        <v>170</v>
      </c>
      <c r="KT51" s="104"/>
      <c r="KU51" s="104"/>
      <c r="KV51" s="104"/>
      <c r="KW51" s="104"/>
      <c r="KX51" s="104"/>
      <c r="KY51" s="104"/>
      <c r="KZ51" s="104"/>
      <c r="LA51" s="104"/>
      <c r="LB51" s="104"/>
      <c r="LC51" s="104"/>
      <c r="LD51" s="104"/>
      <c r="LE51" s="104"/>
      <c r="LF51" s="104"/>
      <c r="LG51" s="104"/>
      <c r="LH51" s="104"/>
      <c r="LI51" s="104"/>
      <c r="LJ51" s="104"/>
      <c r="LK51" s="104"/>
      <c r="LL51" s="104"/>
      <c r="LM51" s="104"/>
      <c r="LN51" s="104"/>
      <c r="LO51" s="104"/>
      <c r="LP51" s="104"/>
      <c r="LQ51" s="104"/>
      <c r="LR51" s="104"/>
      <c r="LS51" s="104"/>
      <c r="LT51" s="104"/>
      <c r="LU51" s="104"/>
      <c r="LV51" s="104"/>
      <c r="LW51" s="104"/>
      <c r="LX51" s="104"/>
      <c r="LY51" s="104"/>
      <c r="LZ51" s="104"/>
      <c r="MA51" s="104"/>
      <c r="MB51" s="104"/>
      <c r="MC51" s="104"/>
      <c r="MD51" s="104"/>
      <c r="ME51" s="104"/>
      <c r="MF51" s="104"/>
      <c r="MG51" s="104"/>
      <c r="MH51" s="104"/>
      <c r="MI51" s="104"/>
      <c r="MJ51" s="104"/>
      <c r="MK51" s="104"/>
      <c r="ML51" s="104"/>
      <c r="MM51" s="104"/>
      <c r="MN51" s="104"/>
      <c r="MO51" s="104"/>
      <c r="MP51" s="104"/>
      <c r="MQ51" s="104"/>
      <c r="MR51" s="104"/>
      <c r="MS51" s="104"/>
      <c r="MT51" s="104"/>
      <c r="MU51" s="104"/>
      <c r="MV51" s="104"/>
      <c r="MW51" s="104"/>
      <c r="MX51" s="104"/>
      <c r="MY51" s="104"/>
      <c r="MZ51" s="104"/>
      <c r="NA51" s="104"/>
      <c r="NB51" s="104"/>
      <c r="NC51" s="104"/>
      <c r="ND51" s="104"/>
      <c r="NE51" s="104"/>
      <c r="NF51" s="104"/>
      <c r="NG51" s="104"/>
      <c r="NH51" s="104"/>
      <c r="NI51" s="104"/>
      <c r="NJ51" s="104"/>
      <c r="NK51" s="104"/>
      <c r="NL51" s="104"/>
      <c r="NM51" s="104"/>
      <c r="NN51" s="104"/>
      <c r="NO51" s="104"/>
      <c r="NP51" s="104"/>
      <c r="NQ51" s="104"/>
      <c r="NR51" s="104"/>
      <c r="NS51" s="104"/>
      <c r="NT51" s="104"/>
      <c r="NU51" s="104"/>
      <c r="NV51" s="104"/>
      <c r="NW51" s="108" t="s">
        <v>171</v>
      </c>
      <c r="NX51" s="108"/>
      <c r="NY51" s="108"/>
      <c r="NZ51" s="108"/>
      <c r="OA51" s="108"/>
      <c r="OB51" s="108"/>
      <c r="OC51" s="108"/>
      <c r="OD51" s="108"/>
      <c r="OE51" s="108"/>
      <c r="OF51" s="108"/>
      <c r="OG51" s="108"/>
      <c r="OH51" s="108"/>
      <c r="OI51" s="108"/>
      <c r="OJ51" s="108"/>
      <c r="OK51" s="108"/>
      <c r="OL51" s="108"/>
      <c r="OM51" s="108"/>
      <c r="ON51" s="108"/>
      <c r="OO51" s="108"/>
      <c r="OP51" s="108"/>
      <c r="OQ51" s="108"/>
      <c r="OR51" s="108"/>
      <c r="OS51" s="108"/>
      <c r="OT51" s="108"/>
      <c r="OU51" s="108"/>
      <c r="OV51" s="108"/>
      <c r="OW51" s="108"/>
      <c r="OX51" s="108"/>
      <c r="OY51" s="108"/>
      <c r="OZ51" s="108"/>
      <c r="PA51" s="108"/>
      <c r="PB51" s="108"/>
      <c r="PC51" s="108"/>
      <c r="PD51" s="108"/>
      <c r="PE51" s="108"/>
      <c r="PF51" s="108"/>
      <c r="PG51" s="103" t="s">
        <v>172</v>
      </c>
      <c r="PH51" s="103"/>
      <c r="PI51" s="103"/>
      <c r="PJ51" s="103"/>
      <c r="PK51" s="103"/>
      <c r="PL51" s="103"/>
      <c r="PM51" s="103"/>
      <c r="PN51" s="103"/>
      <c r="PO51" s="103"/>
      <c r="PP51" s="103"/>
      <c r="PQ51" s="103"/>
      <c r="PR51" s="103"/>
      <c r="PS51" s="103"/>
      <c r="PT51" s="103"/>
      <c r="PU51" s="103"/>
      <c r="PV51" s="103"/>
      <c r="PW51" s="103"/>
      <c r="PX51" s="103"/>
      <c r="PY51" s="103"/>
      <c r="PZ51" s="103"/>
      <c r="QA51" s="103"/>
      <c r="QB51" s="103"/>
      <c r="QC51" s="103"/>
      <c r="QD51" s="103"/>
      <c r="QE51" s="103"/>
      <c r="QF51" s="2" t="s">
        <v>173</v>
      </c>
    </row>
    <row r="52" spans="1:579" s="50" customFormat="1" ht="15" x14ac:dyDescent="0.25">
      <c r="A52" s="2"/>
      <c r="B52" s="394" t="s">
        <v>213</v>
      </c>
      <c r="C52" s="395"/>
      <c r="D52" s="396"/>
      <c r="E52" s="400"/>
      <c r="F52" s="401"/>
      <c r="G52" s="2"/>
      <c r="H52" s="2"/>
      <c r="I52" s="2"/>
      <c r="J52" s="2"/>
      <c r="K52" s="2"/>
      <c r="L52" s="2"/>
      <c r="M52" s="2"/>
      <c r="N52" s="2"/>
      <c r="O52" s="2"/>
      <c r="P52" s="2"/>
      <c r="Q52" s="2"/>
      <c r="R52" s="2"/>
      <c r="S52" s="2"/>
      <c r="T52" s="2"/>
      <c r="U52" s="2"/>
      <c r="V52" s="5"/>
      <c r="W52" s="5"/>
      <c r="X52" s="388"/>
      <c r="Y52" s="389"/>
      <c r="Z52" s="389"/>
      <c r="AA52" s="389"/>
      <c r="AB52" s="390"/>
      <c r="AC52" s="2"/>
      <c r="AD52" s="86"/>
      <c r="AE52" s="2"/>
      <c r="AH52" s="50" t="str">
        <f>B52</f>
        <v>IJ /2022</v>
      </c>
      <c r="AI52" s="50" t="str">
        <f>O63</f>
        <v>SESI / SESSION</v>
      </c>
      <c r="AJ52" s="109" t="str">
        <f>B65</f>
        <v>1.  KURSUS YANG DIPOHON/ DIIKUTI</v>
      </c>
      <c r="AK52" s="109" t="str">
        <f>B67</f>
        <v>NAMA KURSUS / COURSE TITLE</v>
      </c>
      <c r="AL52" s="109" t="str">
        <f>B68</f>
        <v>TEMPAT PENGAJIAN / PLACE OF STUDY</v>
      </c>
      <c r="AM52" s="109" t="str">
        <f>B69</f>
        <v>NEGERA / COUNTRY</v>
      </c>
      <c r="AN52" s="109" t="str">
        <f>S69</f>
        <v>TEMPOH PENGAJIAN / DURATION</v>
      </c>
      <c r="AO52" s="109" t="str">
        <f>B70</f>
        <v>TARIKH MULA PENGAJIAN / COURSE START</v>
      </c>
      <c r="AP52" s="109" t="s">
        <v>225</v>
      </c>
      <c r="AQ52" s="109" t="s">
        <v>227</v>
      </c>
      <c r="AR52" s="109" t="s">
        <v>226</v>
      </c>
      <c r="AS52" s="109" t="s">
        <v>228</v>
      </c>
      <c r="AT52" s="109" t="s">
        <v>225</v>
      </c>
      <c r="AU52" s="109" t="s">
        <v>227</v>
      </c>
      <c r="AV52" s="109" t="s">
        <v>226</v>
      </c>
      <c r="AW52" s="110" t="str">
        <f>B72</f>
        <v>2.  MAKLUMAT PERIBADI / PERSONAL DETAILS</v>
      </c>
      <c r="AX52" s="110" t="str">
        <f>B73</f>
        <v>NAMA PEMOHON / APPLICANT NAME
[Mengikut Kad Pintar]</v>
      </c>
      <c r="AY52" s="110" t="str">
        <f>B74</f>
        <v>NOMBOR KAD PINTAR / SMART CARD NUMBER</v>
      </c>
      <c r="AZ52" s="110" t="str">
        <f>S74</f>
        <v>WARNA / COLOUR</v>
      </c>
      <c r="BA52" s="110" t="str">
        <f>B75</f>
        <v>TARIKH LAHIR / DATE OF BIRTH</v>
      </c>
      <c r="BB52" s="110" t="str">
        <f>F75</f>
        <v>Hari  / Day</v>
      </c>
      <c r="BC52" s="110" t="str">
        <f>J75</f>
        <v>Bulan / Month</v>
      </c>
      <c r="BD52" s="110" t="str">
        <f>N75</f>
        <v>Tahun / 
Year</v>
      </c>
      <c r="BE52" s="110"/>
      <c r="BF52" s="110" t="str">
        <f>B77</f>
        <v>ALAMAT TEMPAT TINGGAL / CURRENT HOME ADDRESS</v>
      </c>
      <c r="BG52" s="110" t="str">
        <f>B80</f>
        <v>POSKOD / POSTCODE</v>
      </c>
      <c r="BH52" s="110" t="str">
        <f>K77</f>
        <v>ALAMAT SURAT MENYURAT/ MAILING ADDRESS</v>
      </c>
      <c r="BI52" s="110" t="str">
        <f>K80</f>
        <v>POSKOD / POSTCODE</v>
      </c>
      <c r="BJ52" s="110" t="str">
        <f>T77</f>
        <v>TELEPON / TELEPHONE</v>
      </c>
      <c r="BK52" s="110" t="str">
        <f>T78</f>
        <v>Rumah</v>
      </c>
      <c r="BL52" s="110" t="str">
        <f>T79</f>
        <v>Bimbit</v>
      </c>
      <c r="BM52" s="110" t="str">
        <f>T80</f>
        <v>Emel</v>
      </c>
      <c r="BN52" s="110" t="str">
        <f>B82</f>
        <v>BANGSA / RACE
[Seperti dalam Kad Pintar]</v>
      </c>
      <c r="BO52" s="110" t="str">
        <f>M82</f>
        <v>JANTINA / GENDER</v>
      </c>
      <c r="BP52" s="110" t="str">
        <f>S82</f>
        <v>UGAMA / RELIGION</v>
      </c>
      <c r="BQ52" s="110" t="str">
        <f>B83</f>
        <v>NAMA PEMOHON / APPLICANT NAME
[Mengikut Passport]</v>
      </c>
      <c r="BR52" s="110" t="str">
        <f>B84</f>
        <v>NOMBOR PASPORT / PASSPORT NUMBER</v>
      </c>
      <c r="BS52" s="110" t="e">
        <f>#REF!</f>
        <v>#REF!</v>
      </c>
      <c r="BT52" s="110" t="e">
        <f>#REF!</f>
        <v>#REF!</v>
      </c>
      <c r="BU52" s="110" t="e">
        <f>#REF!</f>
        <v>#REF!</v>
      </c>
      <c r="BV52" s="110" t="e">
        <f>#REF!</f>
        <v>#REF!</v>
      </c>
      <c r="BW52" s="110" t="e">
        <f>#REF!</f>
        <v>#REF!</v>
      </c>
      <c r="BX52" s="110" t="str">
        <f>B86</f>
        <v>ORANG YANG MUDAH DIHUBUNGI  / NAME OF CONTACT PERSON (NEXT OF KIN)</v>
      </c>
      <c r="BY52" s="110" t="str">
        <f>B87</f>
        <v>NAMA / NAME</v>
      </c>
      <c r="BZ52" s="110" t="str">
        <f>B88</f>
        <v>HUBUNGAN DENGAN PEMOHON  / RELATIONSHIP WITH APPLICANT</v>
      </c>
      <c r="CA52" s="110" t="str">
        <f>B89</f>
        <v>ALAMAT TEMPAT TINGGAL / CURRENT HOME ADDRESS</v>
      </c>
      <c r="CB52" s="110" t="str">
        <f>B93</f>
        <v>POSKOD / POSTCODE</v>
      </c>
      <c r="CC52" s="110" t="str">
        <f>K89</f>
        <v>ALAMAT SURAT MENYURAT/ MAILING ADDRESS</v>
      </c>
      <c r="CD52" s="110" t="str">
        <f>K80</f>
        <v>POSKOD / POSTCODE</v>
      </c>
      <c r="CE52" s="110" t="str">
        <f>T89</f>
        <v>TELEPON / TELEPHONE</v>
      </c>
      <c r="CF52" s="110" t="str">
        <f>T90</f>
        <v>Rumah</v>
      </c>
      <c r="CG52" s="110" t="str">
        <f>T91</f>
        <v>Pejabat</v>
      </c>
      <c r="CH52" s="110" t="str">
        <f>T92</f>
        <v>Bimbit</v>
      </c>
      <c r="CI52" s="110" t="str">
        <f>T93</f>
        <v>Emel</v>
      </c>
      <c r="CJ52" s="110"/>
      <c r="CK52" s="111" t="str">
        <f>B95</f>
        <v>NAMA-NAMA INSTITUSI TEMPAT BELAJAR DALAM DAN LUAR NEGERI MULAI PERINGKAT MENENGAH  / DETAILS OF SCHOOL ATTENDED (LOCALLY AND ABROAD) FROM SECONDARY LEVEL</v>
      </c>
      <c r="CL52" s="111" t="str">
        <f>B96</f>
        <v>BIL</v>
      </c>
      <c r="CM52" s="111" t="str">
        <f>C96</f>
        <v>NAMA INSTITUSI / NAME OF INSTITUTION</v>
      </c>
      <c r="CN52" s="111" t="str">
        <f>L96</f>
        <v>PERINGKAT PENGAJIAN / LEVEL OF STUDY</v>
      </c>
      <c r="CO52" s="111" t="str">
        <f>Q97</f>
        <v>DARI / FROM</v>
      </c>
      <c r="CP52" s="111"/>
      <c r="CQ52" s="111"/>
      <c r="CR52" s="111" t="str">
        <f>W97</f>
        <v>HINGGA / TO</v>
      </c>
      <c r="CS52" s="111"/>
      <c r="CT52" s="111"/>
      <c r="CU52" s="111" t="s">
        <v>55</v>
      </c>
      <c r="CV52" s="111" t="s">
        <v>174</v>
      </c>
      <c r="CW52" s="111" t="s">
        <v>175</v>
      </c>
      <c r="CX52" s="111" t="s">
        <v>176</v>
      </c>
      <c r="CY52" s="111"/>
      <c r="CZ52" s="111"/>
      <c r="DA52" s="111" t="s">
        <v>82</v>
      </c>
      <c r="DB52" s="111"/>
      <c r="DC52" s="111"/>
      <c r="DD52" s="111" t="s">
        <v>55</v>
      </c>
      <c r="DE52" s="111" t="s">
        <v>174</v>
      </c>
      <c r="DF52" s="111" t="s">
        <v>175</v>
      </c>
      <c r="DG52" s="111" t="s">
        <v>176</v>
      </c>
      <c r="DH52" s="111"/>
      <c r="DI52" s="111"/>
      <c r="DJ52" s="111" t="s">
        <v>82</v>
      </c>
      <c r="DK52" s="111"/>
      <c r="DL52" s="111"/>
      <c r="DM52" s="111" t="s">
        <v>55</v>
      </c>
      <c r="DN52" s="111" t="s">
        <v>174</v>
      </c>
      <c r="DO52" s="111" t="s">
        <v>175</v>
      </c>
      <c r="DP52" s="111" t="s">
        <v>176</v>
      </c>
      <c r="DQ52" s="111"/>
      <c r="DR52" s="111"/>
      <c r="DS52" s="111" t="s">
        <v>82</v>
      </c>
      <c r="DT52" s="111"/>
      <c r="DU52" s="111"/>
      <c r="DV52" s="111" t="s">
        <v>55</v>
      </c>
      <c r="DW52" s="111" t="s">
        <v>174</v>
      </c>
      <c r="DX52" s="111" t="s">
        <v>175</v>
      </c>
      <c r="DY52" s="111" t="s">
        <v>176</v>
      </c>
      <c r="DZ52" s="111"/>
      <c r="EA52" s="111"/>
      <c r="EB52" s="111" t="s">
        <v>82</v>
      </c>
      <c r="EC52" s="111"/>
      <c r="ED52" s="111"/>
      <c r="EE52" s="111" t="s">
        <v>55</v>
      </c>
      <c r="EF52" s="111" t="s">
        <v>174</v>
      </c>
      <c r="EG52" s="111" t="s">
        <v>175</v>
      </c>
      <c r="EH52" s="111" t="s">
        <v>176</v>
      </c>
      <c r="EI52" s="111"/>
      <c r="EJ52" s="111"/>
      <c r="EK52" s="111" t="s">
        <v>82</v>
      </c>
      <c r="EL52" s="111"/>
      <c r="EM52" s="111"/>
      <c r="EN52" s="105" t="str">
        <f>B105</f>
        <v>JIKA MENUNTUT DI LUAR NEGERI, SILA NYATAKAN TARIKH DIJANGKA BERADA DI TANAH AIR 
 / IF YOU ARE STUDYING ABROAD, PLEASE STATE YOUR DATE OF RETURN TO BRUNEI</v>
      </c>
      <c r="EO52" s="105" t="str">
        <f>B106</f>
        <v>DARI / FROM</v>
      </c>
      <c r="EP52" s="105"/>
      <c r="EQ52" s="105"/>
      <c r="ER52" s="105"/>
      <c r="ES52" s="105" t="str">
        <f>O106</f>
        <v>HINGGA / TO</v>
      </c>
      <c r="ET52" s="105"/>
      <c r="EU52" s="105"/>
      <c r="EV52" s="105"/>
      <c r="EW52" s="106" t="str">
        <f>B108</f>
        <v>NYATAKAN BIASISWA-BIASISWA YANG PERNAH DIPOHONKAN DALAM DAN LUAR NEGERI DALAM TEMPOH 3 TAHUN KEBELAKANGAN / PLEASE INDICATE YOUR PREVIOUS APPLICATION FOR SCHOLARSHIP (OVERSEAS OR LOCALLY) FOR THE PAST 3 YEARS (IF ANY)</v>
      </c>
      <c r="EX52" s="106" t="str">
        <f>B109</f>
        <v>TAHUN
YEAR</v>
      </c>
      <c r="EY52" s="106" t="str">
        <f>D109</f>
        <v>JENIS BIASISWA 
TYPE OF SCHOLARSHIP 
(YAYASAN, MINDEF &amp; LAIN-LAIN)</v>
      </c>
      <c r="EZ52" s="106" t="str">
        <f>L109</f>
        <v>KURSUS
/ COURSE</v>
      </c>
      <c r="FA52" s="106" t="str">
        <f>R109</f>
        <v>TEMPAT PENGAJIAN 
/ PLACE OF STUDY</v>
      </c>
      <c r="FB52" s="106" t="str">
        <f>W109</f>
        <v>KEPUTUSAN PERMOHON 
/ RESULTS OF APPLICATION</v>
      </c>
      <c r="FC52" s="106" t="str">
        <f>B109</f>
        <v>TAHUN
YEAR</v>
      </c>
      <c r="FD52" s="106" t="str">
        <f>D109</f>
        <v>JENIS BIASISWA 
TYPE OF SCHOLARSHIP 
(YAYASAN, MINDEF &amp; LAIN-LAIN)</v>
      </c>
      <c r="FE52" s="106" t="str">
        <f>L109</f>
        <v>KURSUS
/ COURSE</v>
      </c>
      <c r="FF52" s="106" t="str">
        <f>R109</f>
        <v>TEMPAT PENGAJIAN 
/ PLACE OF STUDY</v>
      </c>
      <c r="FG52" s="106" t="str">
        <f>W109</f>
        <v>KEPUTUSAN PERMOHON 
/ RESULTS OF APPLICATION</v>
      </c>
      <c r="FH52" s="106" t="str">
        <f>B109</f>
        <v>TAHUN
YEAR</v>
      </c>
      <c r="FI52" s="106" t="str">
        <f>D109</f>
        <v>JENIS BIASISWA 
TYPE OF SCHOLARSHIP 
(YAYASAN, MINDEF &amp; LAIN-LAIN)</v>
      </c>
      <c r="FJ52" s="106" t="str">
        <f>L109</f>
        <v>KURSUS
/ COURSE</v>
      </c>
      <c r="FK52" s="106" t="str">
        <f>R109</f>
        <v>TEMPAT PENGAJIAN 
/ PLACE OF STUDY</v>
      </c>
      <c r="FL52" s="106" t="str">
        <f>W109</f>
        <v>KEPUTUSAN PERMOHON 
/ RESULTS OF APPLICATION</v>
      </c>
      <c r="FM52" s="106" t="str">
        <f>B109</f>
        <v>TAHUN
YEAR</v>
      </c>
      <c r="FN52" s="106" t="str">
        <f>D109</f>
        <v>JENIS BIASISWA 
TYPE OF SCHOLARSHIP 
(YAYASAN, MINDEF &amp; LAIN-LAIN)</v>
      </c>
      <c r="FO52" s="106" t="str">
        <f>L109</f>
        <v>KURSUS
/ COURSE</v>
      </c>
      <c r="FP52" s="106" t="str">
        <f>R109</f>
        <v>TEMPAT PENGAJIAN 
/ PLACE OF STUDY</v>
      </c>
      <c r="FQ52" s="106" t="str">
        <f>W109</f>
        <v>KEPUTUSAN PERMOHON 
/ RESULTS OF APPLICATION</v>
      </c>
      <c r="FR52" s="108" t="str">
        <f>B115</f>
        <v>SILA  NYATAKAN KURSUS YANG DIPOHON
JIKA MEMOHON KE INSTITUSI PENGAJIAN DI DALAM NEGERI PADA TAHUN INI
PLEASE STATE THE COURSE NAME IF YOU ARE APPLYING TO THE LOCAL INSITUTION THIS YEAR</v>
      </c>
      <c r="FS52" s="108" t="str">
        <f>B116</f>
        <v>Nama Institusi</v>
      </c>
      <c r="FT52" s="108">
        <f>O116</f>
        <v>0</v>
      </c>
      <c r="FU52" s="108">
        <f>B117</f>
        <v>0</v>
      </c>
      <c r="FV52" s="108">
        <f>O117</f>
        <v>0</v>
      </c>
      <c r="FW52" s="108">
        <f>B118</f>
        <v>0</v>
      </c>
      <c r="FX52" s="108">
        <f>O118</f>
        <v>0</v>
      </c>
      <c r="FY52" s="108">
        <f>B119</f>
        <v>0</v>
      </c>
      <c r="FZ52" s="108">
        <f>O119</f>
        <v>0</v>
      </c>
      <c r="GA52" s="112" t="str">
        <f>B122</f>
        <v>3. PENCAPAIAN AKADEMIK / ACADEMIC QUALIFICATION</v>
      </c>
      <c r="GB52" s="112" t="str">
        <f>B123</f>
        <v>KEPUTUSAN PEPERIKSAAN SIJIL AM PELAJARAN BRUNEI CAMBRIDGE PERINGKAT BIASA ATAU YANG DIIKTIRAF SEBANDING DENGANNYA / RESULTS OF BRUNEI CAMBRIDGE GENERAL CERTIFICATE OF EDUCATION ORDINARY LEVEL OR IT'S EQUVALENT</v>
      </c>
      <c r="GC52" s="112" t="s">
        <v>6</v>
      </c>
      <c r="GD52" s="112" t="s">
        <v>105</v>
      </c>
      <c r="GE52" s="112" t="s">
        <v>177</v>
      </c>
      <c r="GF52" s="112" t="s">
        <v>178</v>
      </c>
      <c r="GG52" s="112" t="s">
        <v>179</v>
      </c>
      <c r="GH52" s="112" t="s">
        <v>180</v>
      </c>
      <c r="GI52" s="112" t="s">
        <v>181</v>
      </c>
      <c r="GJ52" s="112" t="s">
        <v>182</v>
      </c>
      <c r="GK52" s="112" t="s">
        <v>6</v>
      </c>
      <c r="GL52" s="112" t="s">
        <v>105</v>
      </c>
      <c r="GM52" s="112" t="s">
        <v>177</v>
      </c>
      <c r="GN52" s="112" t="s">
        <v>178</v>
      </c>
      <c r="GO52" s="112" t="s">
        <v>179</v>
      </c>
      <c r="GP52" s="112" t="s">
        <v>180</v>
      </c>
      <c r="GQ52" s="112" t="s">
        <v>181</v>
      </c>
      <c r="GR52" s="112" t="s">
        <v>182</v>
      </c>
      <c r="GS52" s="112" t="s">
        <v>6</v>
      </c>
      <c r="GT52" s="112" t="s">
        <v>105</v>
      </c>
      <c r="GU52" s="112" t="s">
        <v>177</v>
      </c>
      <c r="GV52" s="112" t="s">
        <v>178</v>
      </c>
      <c r="GW52" s="112" t="s">
        <v>179</v>
      </c>
      <c r="GX52" s="112" t="s">
        <v>180</v>
      </c>
      <c r="GY52" s="112" t="s">
        <v>181</v>
      </c>
      <c r="GZ52" s="112" t="s">
        <v>182</v>
      </c>
      <c r="HA52" s="112" t="s">
        <v>6</v>
      </c>
      <c r="HB52" s="112" t="s">
        <v>105</v>
      </c>
      <c r="HC52" s="112" t="s">
        <v>177</v>
      </c>
      <c r="HD52" s="112" t="s">
        <v>178</v>
      </c>
      <c r="HE52" s="112" t="s">
        <v>179</v>
      </c>
      <c r="HF52" s="112" t="s">
        <v>180</v>
      </c>
      <c r="HG52" s="112" t="s">
        <v>181</v>
      </c>
      <c r="HH52" s="112" t="s">
        <v>182</v>
      </c>
      <c r="HI52" s="112" t="s">
        <v>6</v>
      </c>
      <c r="HJ52" s="112" t="s">
        <v>105</v>
      </c>
      <c r="HK52" s="112" t="s">
        <v>177</v>
      </c>
      <c r="HL52" s="112" t="s">
        <v>178</v>
      </c>
      <c r="HM52" s="112" t="s">
        <v>179</v>
      </c>
      <c r="HN52" s="112" t="s">
        <v>180</v>
      </c>
      <c r="HO52" s="112" t="s">
        <v>181</v>
      </c>
      <c r="HP52" s="112" t="s">
        <v>182</v>
      </c>
      <c r="HQ52" s="112" t="s">
        <v>6</v>
      </c>
      <c r="HR52" s="112" t="s">
        <v>105</v>
      </c>
      <c r="HS52" s="112" t="s">
        <v>177</v>
      </c>
      <c r="HT52" s="112" t="s">
        <v>178</v>
      </c>
      <c r="HU52" s="112" t="s">
        <v>179</v>
      </c>
      <c r="HV52" s="112" t="s">
        <v>180</v>
      </c>
      <c r="HW52" s="112" t="s">
        <v>181</v>
      </c>
      <c r="HX52" s="112" t="s">
        <v>182</v>
      </c>
      <c r="HY52" s="112" t="s">
        <v>6</v>
      </c>
      <c r="HZ52" s="112" t="s">
        <v>105</v>
      </c>
      <c r="IA52" s="112" t="s">
        <v>177</v>
      </c>
      <c r="IB52" s="112" t="s">
        <v>178</v>
      </c>
      <c r="IC52" s="112" t="s">
        <v>179</v>
      </c>
      <c r="ID52" s="112" t="s">
        <v>180</v>
      </c>
      <c r="IE52" s="112" t="s">
        <v>181</v>
      </c>
      <c r="IF52" s="112" t="s">
        <v>182</v>
      </c>
      <c r="IG52" s="112" t="s">
        <v>6</v>
      </c>
      <c r="IH52" s="112" t="s">
        <v>105</v>
      </c>
      <c r="II52" s="112" t="s">
        <v>177</v>
      </c>
      <c r="IJ52" s="112" t="s">
        <v>178</v>
      </c>
      <c r="IK52" s="112" t="s">
        <v>179</v>
      </c>
      <c r="IL52" s="112" t="s">
        <v>180</v>
      </c>
      <c r="IM52" s="112" t="s">
        <v>181</v>
      </c>
      <c r="IN52" s="112" t="s">
        <v>182</v>
      </c>
      <c r="IO52" s="112" t="s">
        <v>6</v>
      </c>
      <c r="IP52" s="112" t="s">
        <v>105</v>
      </c>
      <c r="IQ52" s="112" t="s">
        <v>177</v>
      </c>
      <c r="IR52" s="112" t="s">
        <v>178</v>
      </c>
      <c r="IS52" s="112" t="s">
        <v>179</v>
      </c>
      <c r="IT52" s="112" t="s">
        <v>180</v>
      </c>
      <c r="IU52" s="112" t="s">
        <v>181</v>
      </c>
      <c r="IV52" s="112" t="s">
        <v>182</v>
      </c>
      <c r="IW52" s="112" t="s">
        <v>6</v>
      </c>
      <c r="IX52" s="112" t="s">
        <v>105</v>
      </c>
      <c r="IY52" s="112" t="s">
        <v>177</v>
      </c>
      <c r="IZ52" s="112" t="s">
        <v>178</v>
      </c>
      <c r="JA52" s="112" t="s">
        <v>179</v>
      </c>
      <c r="JB52" s="112" t="s">
        <v>180</v>
      </c>
      <c r="JC52" s="112" t="s">
        <v>181</v>
      </c>
      <c r="JD52" s="112" t="s">
        <v>182</v>
      </c>
      <c r="JE52" s="112" t="s">
        <v>6</v>
      </c>
      <c r="JF52" s="112" t="s">
        <v>105</v>
      </c>
      <c r="JG52" s="112" t="s">
        <v>177</v>
      </c>
      <c r="JH52" s="112" t="s">
        <v>178</v>
      </c>
      <c r="JI52" s="112" t="s">
        <v>179</v>
      </c>
      <c r="JJ52" s="112" t="s">
        <v>180</v>
      </c>
      <c r="JK52" s="112" t="s">
        <v>181</v>
      </c>
      <c r="JL52" s="112" t="s">
        <v>182</v>
      </c>
      <c r="JM52" s="112" t="s">
        <v>6</v>
      </c>
      <c r="JN52" s="112" t="s">
        <v>105</v>
      </c>
      <c r="JO52" s="112" t="s">
        <v>177</v>
      </c>
      <c r="JP52" s="112" t="s">
        <v>178</v>
      </c>
      <c r="JQ52" s="112" t="s">
        <v>179</v>
      </c>
      <c r="JR52" s="112" t="s">
        <v>180</v>
      </c>
      <c r="JS52" s="112" t="s">
        <v>181</v>
      </c>
      <c r="JT52" s="112" t="s">
        <v>182</v>
      </c>
      <c r="JU52" s="112" t="s">
        <v>6</v>
      </c>
      <c r="JV52" s="112" t="s">
        <v>105</v>
      </c>
      <c r="JW52" s="112" t="s">
        <v>177</v>
      </c>
      <c r="JX52" s="112" t="s">
        <v>178</v>
      </c>
      <c r="JY52" s="112" t="s">
        <v>179</v>
      </c>
      <c r="JZ52" s="112" t="s">
        <v>180</v>
      </c>
      <c r="KA52" s="112" t="s">
        <v>181</v>
      </c>
      <c r="KB52" s="112" t="s">
        <v>182</v>
      </c>
      <c r="KC52" s="112" t="s">
        <v>6</v>
      </c>
      <c r="KD52" s="112" t="s">
        <v>105</v>
      </c>
      <c r="KE52" s="112" t="s">
        <v>177</v>
      </c>
      <c r="KF52" s="112" t="s">
        <v>178</v>
      </c>
      <c r="KG52" s="112" t="s">
        <v>179</v>
      </c>
      <c r="KH52" s="112" t="s">
        <v>180</v>
      </c>
      <c r="KI52" s="112" t="s">
        <v>181</v>
      </c>
      <c r="KJ52" s="112" t="s">
        <v>182</v>
      </c>
      <c r="KK52" s="112" t="s">
        <v>6</v>
      </c>
      <c r="KL52" s="112" t="s">
        <v>105</v>
      </c>
      <c r="KM52" s="112" t="s">
        <v>177</v>
      </c>
      <c r="KN52" s="112" t="s">
        <v>178</v>
      </c>
      <c r="KO52" s="112" t="s">
        <v>179</v>
      </c>
      <c r="KP52" s="112" t="s">
        <v>180</v>
      </c>
      <c r="KQ52" s="112" t="s">
        <v>181</v>
      </c>
      <c r="KR52" s="112" t="s">
        <v>182</v>
      </c>
      <c r="KS52" s="111"/>
      <c r="KT52" s="111" t="str">
        <f>B145</f>
        <v>Bil</v>
      </c>
      <c r="KU52" s="111" t="str">
        <f>C145</f>
        <v>Nama Sekolah</v>
      </c>
      <c r="KV52" s="111" t="str">
        <f>I145</f>
        <v>Nama Peperiksaan 
(Title of Examination)</v>
      </c>
      <c r="KW52" s="111" t="str">
        <f>O145</f>
        <v>Matapelajaran 
(Subject)</v>
      </c>
      <c r="KX52" s="111" t="str">
        <f>V145</f>
        <v>Gred 
(Grade)</v>
      </c>
      <c r="KY52" s="111" t="str">
        <f>Y145</f>
        <v>Tarikh Diperolehi 
(Date Obtained)</v>
      </c>
      <c r="KZ52" s="111" t="str">
        <f>Y146</f>
        <v>Bulan 
(Month)</v>
      </c>
      <c r="LA52" s="111" t="str">
        <f>AA146</f>
        <v>Tahun 
(Year)</v>
      </c>
      <c r="LB52" s="111" t="s">
        <v>6</v>
      </c>
      <c r="LC52" s="111" t="s">
        <v>105</v>
      </c>
      <c r="LD52" s="111" t="s">
        <v>177</v>
      </c>
      <c r="LE52" s="111" t="s">
        <v>178</v>
      </c>
      <c r="LF52" s="111" t="s">
        <v>179</v>
      </c>
      <c r="LG52" s="111" t="s">
        <v>180</v>
      </c>
      <c r="LH52" s="111" t="s">
        <v>181</v>
      </c>
      <c r="LI52" s="111" t="s">
        <v>182</v>
      </c>
      <c r="LJ52" s="111" t="s">
        <v>6</v>
      </c>
      <c r="LK52" s="111" t="s">
        <v>105</v>
      </c>
      <c r="LL52" s="111" t="s">
        <v>177</v>
      </c>
      <c r="LM52" s="111" t="s">
        <v>178</v>
      </c>
      <c r="LN52" s="111" t="s">
        <v>179</v>
      </c>
      <c r="LO52" s="111" t="s">
        <v>180</v>
      </c>
      <c r="LP52" s="111" t="s">
        <v>181</v>
      </c>
      <c r="LQ52" s="111" t="s">
        <v>182</v>
      </c>
      <c r="LR52" s="111" t="s">
        <v>6</v>
      </c>
      <c r="LS52" s="111" t="s">
        <v>105</v>
      </c>
      <c r="LT52" s="111" t="s">
        <v>177</v>
      </c>
      <c r="LU52" s="111" t="s">
        <v>178</v>
      </c>
      <c r="LV52" s="111" t="s">
        <v>179</v>
      </c>
      <c r="LW52" s="111" t="s">
        <v>180</v>
      </c>
      <c r="LX52" s="111" t="s">
        <v>181</v>
      </c>
      <c r="LY52" s="111" t="s">
        <v>182</v>
      </c>
      <c r="LZ52" s="111" t="s">
        <v>6</v>
      </c>
      <c r="MA52" s="111" t="s">
        <v>105</v>
      </c>
      <c r="MB52" s="111" t="s">
        <v>177</v>
      </c>
      <c r="MC52" s="111" t="s">
        <v>178</v>
      </c>
      <c r="MD52" s="111" t="s">
        <v>179</v>
      </c>
      <c r="ME52" s="111" t="s">
        <v>180</v>
      </c>
      <c r="MF52" s="111" t="s">
        <v>181</v>
      </c>
      <c r="MG52" s="111" t="s">
        <v>182</v>
      </c>
      <c r="MH52" s="111" t="s">
        <v>6</v>
      </c>
      <c r="MI52" s="111" t="s">
        <v>105</v>
      </c>
      <c r="MJ52" s="111" t="s">
        <v>177</v>
      </c>
      <c r="MK52" s="111" t="s">
        <v>178</v>
      </c>
      <c r="ML52" s="111" t="s">
        <v>179</v>
      </c>
      <c r="MM52" s="111" t="s">
        <v>180</v>
      </c>
      <c r="MN52" s="111" t="s">
        <v>181</v>
      </c>
      <c r="MO52" s="111" t="s">
        <v>182</v>
      </c>
      <c r="MP52" s="111" t="s">
        <v>6</v>
      </c>
      <c r="MQ52" s="111" t="s">
        <v>105</v>
      </c>
      <c r="MR52" s="111" t="s">
        <v>177</v>
      </c>
      <c r="MS52" s="111" t="s">
        <v>178</v>
      </c>
      <c r="MT52" s="111" t="s">
        <v>179</v>
      </c>
      <c r="MU52" s="111" t="s">
        <v>180</v>
      </c>
      <c r="MV52" s="111" t="s">
        <v>181</v>
      </c>
      <c r="MW52" s="111" t="s">
        <v>182</v>
      </c>
      <c r="MX52" s="111" t="s">
        <v>6</v>
      </c>
      <c r="MY52" s="111" t="s">
        <v>105</v>
      </c>
      <c r="MZ52" s="111" t="s">
        <v>177</v>
      </c>
      <c r="NA52" s="111" t="s">
        <v>178</v>
      </c>
      <c r="NB52" s="111" t="s">
        <v>179</v>
      </c>
      <c r="NC52" s="111" t="s">
        <v>180</v>
      </c>
      <c r="ND52" s="111" t="s">
        <v>181</v>
      </c>
      <c r="NE52" s="111" t="s">
        <v>182</v>
      </c>
      <c r="NF52" s="111" t="s">
        <v>6</v>
      </c>
      <c r="NG52" s="111" t="s">
        <v>105</v>
      </c>
      <c r="NH52" s="111" t="s">
        <v>177</v>
      </c>
      <c r="NI52" s="111" t="s">
        <v>178</v>
      </c>
      <c r="NJ52" s="111" t="s">
        <v>179</v>
      </c>
      <c r="NK52" s="111" t="s">
        <v>180</v>
      </c>
      <c r="NL52" s="111" t="s">
        <v>181</v>
      </c>
      <c r="NM52" s="111" t="s">
        <v>182</v>
      </c>
      <c r="NN52" s="111" t="s">
        <v>6</v>
      </c>
      <c r="NO52" s="111" t="s">
        <v>105</v>
      </c>
      <c r="NP52" s="111" t="s">
        <v>177</v>
      </c>
      <c r="NQ52" s="111" t="s">
        <v>178</v>
      </c>
      <c r="NR52" s="111" t="s">
        <v>179</v>
      </c>
      <c r="NS52" s="111" t="s">
        <v>180</v>
      </c>
      <c r="NT52" s="111" t="s">
        <v>181</v>
      </c>
      <c r="NU52" s="111" t="s">
        <v>182</v>
      </c>
      <c r="NV52" s="111" t="str">
        <f>B158</f>
        <v>International Baccalureate Diploma (IB) :</v>
      </c>
      <c r="NW52" s="113" t="str">
        <f>B162</f>
        <v>KEPUTUSAN  SARJANA / SARJANA MUDA / HIGHER NATIONAL DIPLOMA / ADVANCED DIPLOMA / DIPLOMA LEVEL 5 / DIPLOMA  (jika ada)</v>
      </c>
      <c r="NX52" s="113" t="str">
        <f>B163</f>
        <v>Bil</v>
      </c>
      <c r="NY52" s="113" t="str">
        <f>C163</f>
        <v>Nama Institusi</v>
      </c>
      <c r="NZ52" s="113" t="str">
        <f>M163</f>
        <v>Sijil / Ijazah Diperolehi
(Certificate / Degree Obtained)</v>
      </c>
      <c r="OA52" s="113" t="str">
        <f>V163</f>
        <v>Keputusan
(Result)</v>
      </c>
      <c r="OB52" s="113" t="str">
        <f>Y163</f>
        <v>Tarikh Diperolehi 
(Date Obtained)</v>
      </c>
      <c r="OC52" s="113" t="str">
        <f>Y164</f>
        <v>Bulan 
(Month)</v>
      </c>
      <c r="OD52" s="113" t="str">
        <f>AA164</f>
        <v>Tahun 
(Year)</v>
      </c>
      <c r="OE52" s="113" t="s">
        <v>6</v>
      </c>
      <c r="OF52" s="113" t="s">
        <v>114</v>
      </c>
      <c r="OG52" s="113" t="s">
        <v>183</v>
      </c>
      <c r="OH52" s="113" t="s">
        <v>184</v>
      </c>
      <c r="OI52" s="113" t="s">
        <v>180</v>
      </c>
      <c r="OJ52" s="113" t="s">
        <v>181</v>
      </c>
      <c r="OK52" s="113" t="s">
        <v>182</v>
      </c>
      <c r="OL52" s="113" t="s">
        <v>6</v>
      </c>
      <c r="OM52" s="113" t="s">
        <v>114</v>
      </c>
      <c r="ON52" s="113" t="s">
        <v>183</v>
      </c>
      <c r="OO52" s="113" t="s">
        <v>184</v>
      </c>
      <c r="OP52" s="113" t="s">
        <v>180</v>
      </c>
      <c r="OQ52" s="113" t="s">
        <v>181</v>
      </c>
      <c r="OR52" s="113" t="s">
        <v>182</v>
      </c>
      <c r="OS52" s="113" t="s">
        <v>6</v>
      </c>
      <c r="OT52" s="113" t="s">
        <v>114</v>
      </c>
      <c r="OU52" s="113" t="s">
        <v>183</v>
      </c>
      <c r="OV52" s="113" t="s">
        <v>184</v>
      </c>
      <c r="OW52" s="113" t="s">
        <v>180</v>
      </c>
      <c r="OX52" s="113" t="s">
        <v>181</v>
      </c>
      <c r="OY52" s="113" t="s">
        <v>182</v>
      </c>
      <c r="OZ52" s="113" t="s">
        <v>6</v>
      </c>
      <c r="PA52" s="113" t="s">
        <v>114</v>
      </c>
      <c r="PB52" s="113" t="s">
        <v>183</v>
      </c>
      <c r="PC52" s="113" t="s">
        <v>184</v>
      </c>
      <c r="PD52" s="113" t="s">
        <v>180</v>
      </c>
      <c r="PE52" s="113" t="s">
        <v>181</v>
      </c>
      <c r="PF52" s="113" t="s">
        <v>182</v>
      </c>
      <c r="PG52" s="110" t="str">
        <f>B171</f>
        <v>Lain-Lain Sijil Kelayakan atau Kelulusan (jika ada) / 
Other Certificates or Results  (if applicable)</v>
      </c>
      <c r="PH52" s="110" t="s">
        <v>6</v>
      </c>
      <c r="PI52" s="110" t="s">
        <v>185</v>
      </c>
      <c r="PJ52" s="110" t="s">
        <v>186</v>
      </c>
      <c r="PK52" s="110" t="s">
        <v>187</v>
      </c>
      <c r="PL52" s="110" t="s">
        <v>188</v>
      </c>
      <c r="PM52" s="110" t="s">
        <v>189</v>
      </c>
      <c r="PN52" s="110" t="s">
        <v>6</v>
      </c>
      <c r="PO52" s="110" t="s">
        <v>185</v>
      </c>
      <c r="PP52" s="110" t="s">
        <v>186</v>
      </c>
      <c r="PQ52" s="110" t="s">
        <v>187</v>
      </c>
      <c r="PR52" s="110" t="s">
        <v>188</v>
      </c>
      <c r="PS52" s="110" t="s">
        <v>189</v>
      </c>
      <c r="PT52" s="110" t="s">
        <v>6</v>
      </c>
      <c r="PU52" s="110" t="s">
        <v>185</v>
      </c>
      <c r="PV52" s="110" t="s">
        <v>186</v>
      </c>
      <c r="PW52" s="110" t="s">
        <v>187</v>
      </c>
      <c r="PX52" s="110" t="s">
        <v>188</v>
      </c>
      <c r="PY52" s="110" t="s">
        <v>189</v>
      </c>
      <c r="PZ52" s="110" t="s">
        <v>6</v>
      </c>
      <c r="QA52" s="110" t="s">
        <v>185</v>
      </c>
      <c r="QB52" s="110" t="s">
        <v>186</v>
      </c>
      <c r="QC52" s="110" t="s">
        <v>187</v>
      </c>
      <c r="QD52" s="110" t="s">
        <v>188</v>
      </c>
      <c r="QE52" s="110" t="s">
        <v>189</v>
      </c>
      <c r="QF52" s="50" t="str">
        <f>B180</f>
        <v>4. KETERANGAN IBU BAPA / PENJAGA 
DETAILS OF APPLICATION'S PARENT / GUARDIAN</v>
      </c>
      <c r="QG52" s="50" t="str">
        <f>H181</f>
        <v>BAPA</v>
      </c>
      <c r="QH52" s="50" t="str">
        <f>B182</f>
        <v>NAMA / NAME</v>
      </c>
      <c r="QI52" s="50" t="str">
        <f>B183</f>
        <v>Nombor Kad Pintar</v>
      </c>
      <c r="QJ52" s="50" t="str">
        <f>B184</f>
        <v>Warna Kad Pintar</v>
      </c>
      <c r="QK52" s="50" t="str">
        <f>B185</f>
        <v>ALAMAT TEMPAT TINGGAL / HOME ADDRESS</v>
      </c>
      <c r="QL52" s="50" t="str">
        <f>B186</f>
        <v>PEKERJAAN / OCCUPATION</v>
      </c>
      <c r="QM52" s="50" t="str">
        <f>B187</f>
        <v>ALAMAT PEJABAT / OFFICE ADDRESS</v>
      </c>
      <c r="QN52" s="50" t="str">
        <f>B188</f>
        <v>NAMA MAJIKAN / NAME OF EMPLOYER</v>
      </c>
      <c r="QO52" s="50" t="str">
        <f>B189</f>
        <v>TELEFON / TELEPHONE</v>
      </c>
      <c r="QP52" s="50" t="str">
        <f>E189</f>
        <v>Rumah / Home</v>
      </c>
      <c r="QQ52" s="50" t="str">
        <f>E190</f>
        <v>Pejabat / Office</v>
      </c>
      <c r="QR52" s="50" t="str">
        <f>E191</f>
        <v>Bimbit / Mobile</v>
      </c>
      <c r="QS52" s="50" t="str">
        <f>E192</f>
        <v>E-mel / E-mail</v>
      </c>
      <c r="QT52" s="50" t="str">
        <f>B193</f>
        <v>Tahun Meninggal (jika berkenaan) / DATE DECEASED (if applicable)</v>
      </c>
      <c r="QU52" s="50" t="s">
        <v>5</v>
      </c>
      <c r="QV52" s="50" t="s">
        <v>190</v>
      </c>
      <c r="QW52" s="50" t="s">
        <v>0</v>
      </c>
      <c r="QX52" s="50" t="s">
        <v>19</v>
      </c>
      <c r="QY52" s="50" t="s">
        <v>191</v>
      </c>
      <c r="QZ52" s="50" t="s">
        <v>192</v>
      </c>
      <c r="RA52" s="50" t="s">
        <v>193</v>
      </c>
      <c r="RB52" s="50" t="s">
        <v>194</v>
      </c>
      <c r="RC52" s="50" t="s">
        <v>195</v>
      </c>
      <c r="RD52" s="50" t="s">
        <v>196</v>
      </c>
      <c r="RE52" s="50" t="s">
        <v>197</v>
      </c>
      <c r="RF52" s="50" t="s">
        <v>198</v>
      </c>
      <c r="RG52" s="50" t="s">
        <v>199</v>
      </c>
      <c r="RH52" s="50" t="s">
        <v>200</v>
      </c>
      <c r="RI52" s="50" t="str">
        <f>V181</f>
        <v xml:space="preserve">PENJAGA </v>
      </c>
      <c r="RJ52" s="50" t="s">
        <v>190</v>
      </c>
      <c r="RK52" s="50" t="s">
        <v>0</v>
      </c>
      <c r="RL52" s="50" t="s">
        <v>19</v>
      </c>
      <c r="RM52" s="50" t="s">
        <v>191</v>
      </c>
      <c r="RN52" s="50" t="s">
        <v>192</v>
      </c>
      <c r="RO52" s="50" t="s">
        <v>193</v>
      </c>
      <c r="RP52" s="50" t="s">
        <v>194</v>
      </c>
      <c r="RQ52" s="50" t="s">
        <v>195</v>
      </c>
      <c r="RR52" s="50" t="s">
        <v>196</v>
      </c>
      <c r="RS52" s="50" t="s">
        <v>197</v>
      </c>
      <c r="RT52" s="50" t="s">
        <v>198</v>
      </c>
      <c r="RU52" s="50" t="s">
        <v>199</v>
      </c>
      <c r="RV52" s="50" t="s">
        <v>200</v>
      </c>
      <c r="RW52" s="50" t="str">
        <f>B194</f>
        <v>HUBUNGAN PENJAGA DENGAN PEMOHON (Jika penjaga bukan bapa atau ibu permohon)
GUARDIAN'S RELATION WITH APPLICANT</v>
      </c>
      <c r="RX52" s="50" t="str">
        <f>B208</f>
        <v>Tandatangan Pemohon :
Application's Signature</v>
      </c>
      <c r="RY52" s="50" t="str">
        <f>B209</f>
        <v>Tarikh :
Date</v>
      </c>
      <c r="SE52" s="50" t="s">
        <v>201</v>
      </c>
      <c r="SN52" s="50" t="s">
        <v>202</v>
      </c>
      <c r="SS52" s="50" t="s">
        <v>203</v>
      </c>
      <c r="TQ52" s="50" t="s">
        <v>204</v>
      </c>
      <c r="UJ52" s="50" t="s">
        <v>171</v>
      </c>
      <c r="UR52" s="114"/>
      <c r="US52" s="114"/>
      <c r="UT52" s="114"/>
      <c r="UU52" s="114"/>
      <c r="UV52" s="114"/>
      <c r="UW52" s="114" t="s">
        <v>172</v>
      </c>
      <c r="UX52" s="114"/>
      <c r="UY52" s="114"/>
      <c r="UZ52" s="114"/>
      <c r="VA52" s="114"/>
      <c r="VB52" s="114"/>
      <c r="VC52" s="114"/>
      <c r="VD52" s="114"/>
      <c r="VE52" s="114"/>
      <c r="VF52" s="114"/>
    </row>
    <row r="53" spans="1:579" s="50" customFormat="1" ht="15" thickBot="1" x14ac:dyDescent="0.3">
      <c r="A53" s="2"/>
      <c r="B53" s="397"/>
      <c r="C53" s="398"/>
      <c r="D53" s="399"/>
      <c r="E53" s="402"/>
      <c r="F53" s="403"/>
      <c r="G53" s="2"/>
      <c r="H53" s="2"/>
      <c r="I53" s="2"/>
      <c r="J53" s="2"/>
      <c r="K53" s="2"/>
      <c r="L53" s="2"/>
      <c r="M53" s="2"/>
      <c r="N53" s="2"/>
      <c r="O53" s="2"/>
      <c r="P53" s="2"/>
      <c r="Q53" s="2"/>
      <c r="R53" s="2"/>
      <c r="S53" s="2"/>
      <c r="T53" s="2"/>
      <c r="U53" s="2"/>
      <c r="V53" s="5"/>
      <c r="W53" s="5"/>
      <c r="X53" s="388"/>
      <c r="Y53" s="389"/>
      <c r="Z53" s="389"/>
      <c r="AA53" s="389"/>
      <c r="AB53" s="390"/>
      <c r="AC53" s="2"/>
      <c r="AD53" s="86"/>
      <c r="AE53" s="2"/>
      <c r="AH53" s="50">
        <f>E52</f>
        <v>0</v>
      </c>
      <c r="AI53" s="50" t="str">
        <f>P63</f>
        <v>2022 / 2023</v>
      </c>
      <c r="AJ53" s="109">
        <f>H66</f>
        <v>0</v>
      </c>
      <c r="AK53" s="109">
        <f>H67</f>
        <v>0</v>
      </c>
      <c r="AL53" s="109">
        <f>H68</f>
        <v>0</v>
      </c>
      <c r="AM53" s="109">
        <f>H69</f>
        <v>0</v>
      </c>
      <c r="AN53" s="109">
        <f>Y69</f>
        <v>0</v>
      </c>
      <c r="AO53" s="109"/>
      <c r="AP53" s="109">
        <f>I70</f>
        <v>0</v>
      </c>
      <c r="AQ53" s="109">
        <f>K70</f>
        <v>0</v>
      </c>
      <c r="AR53" s="109">
        <f>M70</f>
        <v>0</v>
      </c>
      <c r="AS53" s="109"/>
      <c r="AT53" s="109">
        <f>W70</f>
        <v>0</v>
      </c>
      <c r="AU53" s="109">
        <f>Y70</f>
        <v>0</v>
      </c>
      <c r="AV53" s="109">
        <f>AA70</f>
        <v>0</v>
      </c>
      <c r="AW53" s="110"/>
      <c r="AX53" s="110">
        <f>L73</f>
        <v>0</v>
      </c>
      <c r="AY53" s="110">
        <f>K74</f>
        <v>0</v>
      </c>
      <c r="AZ53" s="110">
        <f>W74</f>
        <v>0</v>
      </c>
      <c r="BA53" s="110"/>
      <c r="BB53" s="110">
        <f>H75</f>
        <v>0</v>
      </c>
      <c r="BC53" s="110">
        <f>L75</f>
        <v>0</v>
      </c>
      <c r="BD53" s="110">
        <f>P75</f>
        <v>0</v>
      </c>
      <c r="BE53" s="110"/>
      <c r="BF53" s="110">
        <f>B78</f>
        <v>0</v>
      </c>
      <c r="BG53" s="110">
        <f>E80</f>
        <v>0</v>
      </c>
      <c r="BH53" s="110" t="str">
        <f>K78</f>
        <v/>
      </c>
      <c r="BI53" s="110" t="str">
        <f>N80</f>
        <v/>
      </c>
      <c r="BJ53" s="110"/>
      <c r="BK53" s="110">
        <f>V78</f>
        <v>0</v>
      </c>
      <c r="BL53" s="110">
        <f>V79</f>
        <v>0</v>
      </c>
      <c r="BM53" s="110">
        <f>V80</f>
        <v>0</v>
      </c>
      <c r="BN53" s="110">
        <f>I82</f>
        <v>0</v>
      </c>
      <c r="BO53" s="110">
        <f>P82</f>
        <v>0</v>
      </c>
      <c r="BP53" s="110">
        <f>W82</f>
        <v>0</v>
      </c>
      <c r="BQ53" s="110">
        <f>K83</f>
        <v>0</v>
      </c>
      <c r="BR53" s="110">
        <f>K84</f>
        <v>0</v>
      </c>
      <c r="BS53" s="110" t="e">
        <f>#REF!</f>
        <v>#REF!</v>
      </c>
      <c r="BT53" s="110"/>
      <c r="BU53" s="110" t="e">
        <f>#REF!</f>
        <v>#REF!</v>
      </c>
      <c r="BV53" s="110" t="e">
        <f>#REF!</f>
        <v>#REF!</v>
      </c>
      <c r="BW53" s="110" t="e">
        <f>#REF!</f>
        <v>#REF!</v>
      </c>
      <c r="BX53" s="110"/>
      <c r="BY53" s="110">
        <f>F87</f>
        <v>0</v>
      </c>
      <c r="BZ53" s="110">
        <f>Q88</f>
        <v>0</v>
      </c>
      <c r="CA53" s="110">
        <f>B90</f>
        <v>0</v>
      </c>
      <c r="CB53" s="110">
        <f>E93</f>
        <v>0</v>
      </c>
      <c r="CC53" s="110" t="str">
        <f>K90</f>
        <v/>
      </c>
      <c r="CD53" s="110" t="str">
        <f>N93</f>
        <v/>
      </c>
      <c r="CE53" s="110"/>
      <c r="CF53" s="110">
        <f>V90</f>
        <v>0</v>
      </c>
      <c r="CG53" s="110">
        <f>V91</f>
        <v>0</v>
      </c>
      <c r="CH53" s="110">
        <f>V92</f>
        <v>0</v>
      </c>
      <c r="CI53" s="110">
        <f>V93</f>
        <v>0</v>
      </c>
      <c r="CJ53" s="110"/>
      <c r="CK53" s="111"/>
      <c r="CL53" s="111">
        <f>B98</f>
        <v>1</v>
      </c>
      <c r="CM53" s="111">
        <f>C98</f>
        <v>0</v>
      </c>
      <c r="CN53" s="111">
        <f>L98</f>
        <v>0</v>
      </c>
      <c r="CO53" s="111">
        <f>Q98</f>
        <v>0</v>
      </c>
      <c r="CP53" s="111">
        <f>S98</f>
        <v>0</v>
      </c>
      <c r="CQ53" s="111">
        <f>U98</f>
        <v>0</v>
      </c>
      <c r="CR53" s="111">
        <f>W98</f>
        <v>0</v>
      </c>
      <c r="CS53" s="111">
        <f>Y98</f>
        <v>0</v>
      </c>
      <c r="CT53" s="111">
        <f>AA98</f>
        <v>0</v>
      </c>
      <c r="CU53" s="111">
        <f>B99</f>
        <v>2</v>
      </c>
      <c r="CV53" s="111">
        <f>C99</f>
        <v>0</v>
      </c>
      <c r="CW53" s="111">
        <f>L99</f>
        <v>0</v>
      </c>
      <c r="CX53" s="111">
        <f>Q99</f>
        <v>0</v>
      </c>
      <c r="CY53" s="111">
        <f>S99</f>
        <v>0</v>
      </c>
      <c r="CZ53" s="111">
        <f>U99</f>
        <v>0</v>
      </c>
      <c r="DA53" s="111">
        <f>W99</f>
        <v>0</v>
      </c>
      <c r="DB53" s="111">
        <f>Y99</f>
        <v>0</v>
      </c>
      <c r="DC53" s="111">
        <f>AA99</f>
        <v>0</v>
      </c>
      <c r="DD53" s="111">
        <f>B100</f>
        <v>3</v>
      </c>
      <c r="DE53" s="111">
        <f>C100</f>
        <v>0</v>
      </c>
      <c r="DF53" s="111">
        <f>L100</f>
        <v>0</v>
      </c>
      <c r="DG53" s="111">
        <f>Q100</f>
        <v>0</v>
      </c>
      <c r="DH53" s="111">
        <f>S100</f>
        <v>0</v>
      </c>
      <c r="DI53" s="111">
        <f>U100</f>
        <v>0</v>
      </c>
      <c r="DJ53" s="111">
        <f>W100</f>
        <v>0</v>
      </c>
      <c r="DK53" s="111">
        <f>Y100</f>
        <v>0</v>
      </c>
      <c r="DL53" s="111">
        <f>AA100</f>
        <v>0</v>
      </c>
      <c r="DM53" s="111">
        <f>B101</f>
        <v>4</v>
      </c>
      <c r="DN53" s="111">
        <f>C101</f>
        <v>0</v>
      </c>
      <c r="DO53" s="111">
        <f>L101</f>
        <v>0</v>
      </c>
      <c r="DP53" s="111">
        <f>Q101</f>
        <v>0</v>
      </c>
      <c r="DQ53" s="111">
        <f>S101</f>
        <v>0</v>
      </c>
      <c r="DR53" s="111">
        <f>U101</f>
        <v>0</v>
      </c>
      <c r="DS53" s="111">
        <f>W101</f>
        <v>0</v>
      </c>
      <c r="DT53" s="111">
        <f>Y101</f>
        <v>0</v>
      </c>
      <c r="DU53" s="111">
        <f>AA101</f>
        <v>0</v>
      </c>
      <c r="DV53" s="111">
        <f>B102</f>
        <v>5</v>
      </c>
      <c r="DW53" s="111">
        <f>C102</f>
        <v>0</v>
      </c>
      <c r="DX53" s="111">
        <f>L102</f>
        <v>0</v>
      </c>
      <c r="DY53" s="111">
        <f>Q102</f>
        <v>0</v>
      </c>
      <c r="DZ53" s="111">
        <f>S102</f>
        <v>0</v>
      </c>
      <c r="EA53" s="111">
        <f>U102</f>
        <v>0</v>
      </c>
      <c r="EB53" s="111">
        <f>W102</f>
        <v>0</v>
      </c>
      <c r="EC53" s="111">
        <f>Y102</f>
        <v>0</v>
      </c>
      <c r="ED53" s="111">
        <f>AA102</f>
        <v>0</v>
      </c>
      <c r="EE53" s="111">
        <f>B103</f>
        <v>6</v>
      </c>
      <c r="EF53" s="111">
        <f>C103</f>
        <v>0</v>
      </c>
      <c r="EG53" s="111">
        <f>L103</f>
        <v>0</v>
      </c>
      <c r="EH53" s="111">
        <f>Q103</f>
        <v>0</v>
      </c>
      <c r="EI53" s="111">
        <f>S103</f>
        <v>0</v>
      </c>
      <c r="EJ53" s="111">
        <f>U103</f>
        <v>0</v>
      </c>
      <c r="EK53" s="111">
        <f>W103</f>
        <v>0</v>
      </c>
      <c r="EL53" s="111">
        <f>Y103</f>
        <v>0</v>
      </c>
      <c r="EM53" s="111">
        <f>AA103</f>
        <v>0</v>
      </c>
      <c r="EN53" s="105"/>
      <c r="EO53" s="105"/>
      <c r="EP53" s="105">
        <f>G106</f>
        <v>0</v>
      </c>
      <c r="EQ53" s="105">
        <f>J106</f>
        <v>0</v>
      </c>
      <c r="ER53" s="105">
        <f>M106</f>
        <v>0</v>
      </c>
      <c r="ES53" s="105"/>
      <c r="ET53" s="105">
        <f>T106</f>
        <v>0</v>
      </c>
      <c r="EU53" s="105">
        <f>W106</f>
        <v>0</v>
      </c>
      <c r="EV53" s="105">
        <f>Z106</f>
        <v>0</v>
      </c>
      <c r="EW53" s="106"/>
      <c r="EX53" s="106">
        <f>B110</f>
        <v>0</v>
      </c>
      <c r="EY53" s="106">
        <f>D110</f>
        <v>0</v>
      </c>
      <c r="EZ53" s="106">
        <f>L110</f>
        <v>0</v>
      </c>
      <c r="FA53" s="106">
        <f>R110</f>
        <v>0</v>
      </c>
      <c r="FB53" s="106">
        <f>W110</f>
        <v>0</v>
      </c>
      <c r="FC53" s="106">
        <f>B111</f>
        <v>0</v>
      </c>
      <c r="FD53" s="106">
        <f>D111</f>
        <v>0</v>
      </c>
      <c r="FE53" s="106">
        <f>L111</f>
        <v>0</v>
      </c>
      <c r="FF53" s="106">
        <f>R111</f>
        <v>0</v>
      </c>
      <c r="FG53" s="106">
        <f>W111</f>
        <v>0</v>
      </c>
      <c r="FH53" s="106">
        <f>B112</f>
        <v>0</v>
      </c>
      <c r="FI53" s="106">
        <f>D112</f>
        <v>0</v>
      </c>
      <c r="FJ53" s="106">
        <f>L112</f>
        <v>0</v>
      </c>
      <c r="FK53" s="106">
        <f>R112</f>
        <v>0</v>
      </c>
      <c r="FL53" s="106">
        <f>W112</f>
        <v>0</v>
      </c>
      <c r="FM53" s="106">
        <f>B113</f>
        <v>0</v>
      </c>
      <c r="FN53" s="106">
        <f>D113</f>
        <v>0</v>
      </c>
      <c r="FO53" s="106">
        <f>L113</f>
        <v>0</v>
      </c>
      <c r="FP53" s="106">
        <f>R113</f>
        <v>0</v>
      </c>
      <c r="FQ53" s="106">
        <f>W113</f>
        <v>0</v>
      </c>
      <c r="FR53" s="108"/>
      <c r="FS53" s="108" t="str">
        <f>M116</f>
        <v>KURSUS / COURSE</v>
      </c>
      <c r="FT53" s="108">
        <f>T116</f>
        <v>0</v>
      </c>
      <c r="FU53" s="108">
        <f>M117</f>
        <v>0</v>
      </c>
      <c r="FV53" s="108">
        <f>T117</f>
        <v>0</v>
      </c>
      <c r="FW53" s="108">
        <f>M118</f>
        <v>0</v>
      </c>
      <c r="FX53" s="108">
        <f>T118</f>
        <v>0</v>
      </c>
      <c r="FY53" s="108">
        <f>M119</f>
        <v>0</v>
      </c>
      <c r="FZ53" s="108">
        <f>T119</f>
        <v>0</v>
      </c>
      <c r="GA53" s="112"/>
      <c r="GB53" s="115"/>
      <c r="GC53" s="116">
        <v>1</v>
      </c>
      <c r="GD53" s="112">
        <f>C126</f>
        <v>0</v>
      </c>
      <c r="GE53" s="112">
        <f>I126</f>
        <v>0</v>
      </c>
      <c r="GF53" s="112" t="str">
        <f>O126</f>
        <v>Bahasa Melayu</v>
      </c>
      <c r="GG53" s="112">
        <f>V126</f>
        <v>0</v>
      </c>
      <c r="GH53" s="112"/>
      <c r="GI53" s="112">
        <f>Y126</f>
        <v>0</v>
      </c>
      <c r="GJ53" s="112">
        <f>AA126</f>
        <v>0</v>
      </c>
      <c r="GK53" s="116">
        <f>GC53+1</f>
        <v>2</v>
      </c>
      <c r="GL53" s="112">
        <f>C127</f>
        <v>0</v>
      </c>
      <c r="GM53" s="112">
        <f>I127</f>
        <v>0</v>
      </c>
      <c r="GN53" s="112" t="str">
        <f>O127</f>
        <v>English</v>
      </c>
      <c r="GO53" s="112">
        <f>V127</f>
        <v>0</v>
      </c>
      <c r="GP53" s="112"/>
      <c r="GQ53" s="112">
        <f>Y127</f>
        <v>0</v>
      </c>
      <c r="GR53" s="112">
        <f>AA127</f>
        <v>0</v>
      </c>
      <c r="GS53" s="116">
        <f>GK53+1</f>
        <v>3</v>
      </c>
      <c r="GT53" s="112">
        <f>C128</f>
        <v>0</v>
      </c>
      <c r="GU53" s="112">
        <f>I128</f>
        <v>0</v>
      </c>
      <c r="GV53" s="112">
        <f>O128</f>
        <v>0</v>
      </c>
      <c r="GW53" s="112">
        <f>V128</f>
        <v>0</v>
      </c>
      <c r="GX53" s="112"/>
      <c r="GY53" s="112">
        <f>Y128</f>
        <v>0</v>
      </c>
      <c r="GZ53" s="112">
        <f>AA128</f>
        <v>0</v>
      </c>
      <c r="HA53" s="116">
        <f>B129</f>
        <v>4</v>
      </c>
      <c r="HB53" s="112">
        <f>C129</f>
        <v>0</v>
      </c>
      <c r="HC53" s="112">
        <f>I129</f>
        <v>0</v>
      </c>
      <c r="HD53" s="112">
        <f>O129</f>
        <v>0</v>
      </c>
      <c r="HE53" s="112">
        <f>V129</f>
        <v>0</v>
      </c>
      <c r="HF53" s="112"/>
      <c r="HG53" s="112">
        <f>Y130</f>
        <v>0</v>
      </c>
      <c r="HH53" s="112">
        <f>AA130</f>
        <v>0</v>
      </c>
      <c r="HI53" s="116">
        <f>B130</f>
        <v>5</v>
      </c>
      <c r="HJ53" s="112">
        <f>C130</f>
        <v>0</v>
      </c>
      <c r="HK53" s="112">
        <f>I130</f>
        <v>0</v>
      </c>
      <c r="HL53" s="112">
        <f>O130</f>
        <v>0</v>
      </c>
      <c r="HM53" s="112">
        <f>V130</f>
        <v>0</v>
      </c>
      <c r="HN53" s="112"/>
      <c r="HO53" s="112">
        <f>Y130</f>
        <v>0</v>
      </c>
      <c r="HP53" s="112">
        <f>AA130</f>
        <v>0</v>
      </c>
      <c r="HQ53" s="116">
        <f>B131</f>
        <v>6</v>
      </c>
      <c r="HR53" s="112">
        <f>C131</f>
        <v>0</v>
      </c>
      <c r="HS53" s="112">
        <f>I131</f>
        <v>0</v>
      </c>
      <c r="HT53" s="112">
        <f>O131</f>
        <v>0</v>
      </c>
      <c r="HU53" s="112">
        <f>V131</f>
        <v>0</v>
      </c>
      <c r="HV53" s="112"/>
      <c r="HW53" s="112">
        <f>Y131</f>
        <v>0</v>
      </c>
      <c r="HX53" s="112">
        <f>AA131</f>
        <v>0</v>
      </c>
      <c r="HY53" s="116">
        <f>B132</f>
        <v>7</v>
      </c>
      <c r="HZ53" s="112">
        <f>C132</f>
        <v>0</v>
      </c>
      <c r="IA53" s="112">
        <f>I132</f>
        <v>0</v>
      </c>
      <c r="IB53" s="112">
        <f>O132</f>
        <v>0</v>
      </c>
      <c r="IC53" s="112">
        <f>V132</f>
        <v>0</v>
      </c>
      <c r="ID53" s="112"/>
      <c r="IE53" s="112">
        <f>Y132</f>
        <v>0</v>
      </c>
      <c r="IF53" s="112">
        <f>AA132</f>
        <v>0</v>
      </c>
      <c r="IG53" s="116">
        <f>B133</f>
        <v>8</v>
      </c>
      <c r="IH53" s="112">
        <f>C133</f>
        <v>0</v>
      </c>
      <c r="II53" s="112">
        <f>I133</f>
        <v>0</v>
      </c>
      <c r="IJ53" s="112">
        <f>O133</f>
        <v>0</v>
      </c>
      <c r="IK53" s="112">
        <f>V133</f>
        <v>0</v>
      </c>
      <c r="IL53" s="112"/>
      <c r="IM53" s="112">
        <f>Y133</f>
        <v>0</v>
      </c>
      <c r="IN53" s="112">
        <f>AA133</f>
        <v>0</v>
      </c>
      <c r="IO53" s="116">
        <f>B134</f>
        <v>9</v>
      </c>
      <c r="IP53" s="112">
        <f>C134</f>
        <v>0</v>
      </c>
      <c r="IQ53" s="112">
        <f>I134</f>
        <v>0</v>
      </c>
      <c r="IR53" s="112">
        <f>O134</f>
        <v>0</v>
      </c>
      <c r="IS53" s="112">
        <f>V134</f>
        <v>0</v>
      </c>
      <c r="IT53" s="112"/>
      <c r="IU53" s="112">
        <f>Y134</f>
        <v>0</v>
      </c>
      <c r="IV53" s="112">
        <f>AA134</f>
        <v>0</v>
      </c>
      <c r="IW53" s="116">
        <f>B135</f>
        <v>10</v>
      </c>
      <c r="IX53" s="112">
        <f>C135</f>
        <v>0</v>
      </c>
      <c r="IY53" s="112">
        <f>I135</f>
        <v>0</v>
      </c>
      <c r="IZ53" s="112">
        <f>O135</f>
        <v>0</v>
      </c>
      <c r="JA53" s="112">
        <f>V135</f>
        <v>0</v>
      </c>
      <c r="JB53" s="112"/>
      <c r="JC53" s="112">
        <f>Y135</f>
        <v>0</v>
      </c>
      <c r="JD53" s="112">
        <f>AA135</f>
        <v>0</v>
      </c>
      <c r="JE53" s="116">
        <f>B136</f>
        <v>11</v>
      </c>
      <c r="JF53" s="112">
        <f>C136</f>
        <v>0</v>
      </c>
      <c r="JG53" s="112">
        <f>I136</f>
        <v>0</v>
      </c>
      <c r="JH53" s="112">
        <f>O136</f>
        <v>0</v>
      </c>
      <c r="JI53" s="112">
        <f>V136</f>
        <v>0</v>
      </c>
      <c r="JJ53" s="112"/>
      <c r="JK53" s="112">
        <f>Y136</f>
        <v>0</v>
      </c>
      <c r="JL53" s="112">
        <f>AA136</f>
        <v>0</v>
      </c>
      <c r="JM53" s="116">
        <f>B137</f>
        <v>12</v>
      </c>
      <c r="JN53" s="116">
        <f>C137</f>
        <v>0</v>
      </c>
      <c r="JO53" s="116">
        <f>I137</f>
        <v>0</v>
      </c>
      <c r="JP53" s="116">
        <f>O137</f>
        <v>0</v>
      </c>
      <c r="JQ53" s="116">
        <f>V137</f>
        <v>0</v>
      </c>
      <c r="JR53" s="112"/>
      <c r="JS53" s="112">
        <f>Y137</f>
        <v>0</v>
      </c>
      <c r="JT53" s="112">
        <f>AA137</f>
        <v>0</v>
      </c>
      <c r="JU53" s="116">
        <f>B138</f>
        <v>13</v>
      </c>
      <c r="JV53" s="112">
        <f>C138</f>
        <v>0</v>
      </c>
      <c r="JW53" s="112">
        <f>I138</f>
        <v>0</v>
      </c>
      <c r="JX53" s="112">
        <f>O138</f>
        <v>0</v>
      </c>
      <c r="JY53" s="112">
        <f>V138</f>
        <v>0</v>
      </c>
      <c r="JZ53" s="112"/>
      <c r="KA53" s="112">
        <f>Y138</f>
        <v>0</v>
      </c>
      <c r="KB53" s="112">
        <f>AA138</f>
        <v>0</v>
      </c>
      <c r="KC53" s="116">
        <f>B139</f>
        <v>14</v>
      </c>
      <c r="KD53" s="112">
        <f>C139</f>
        <v>0</v>
      </c>
      <c r="KE53" s="112">
        <f>I139</f>
        <v>0</v>
      </c>
      <c r="KF53" s="112">
        <f>O139</f>
        <v>0</v>
      </c>
      <c r="KG53" s="112">
        <f>V139</f>
        <v>0</v>
      </c>
      <c r="KH53" s="112"/>
      <c r="KI53" s="112">
        <f>Y139</f>
        <v>0</v>
      </c>
      <c r="KJ53" s="112">
        <f>AA139</f>
        <v>0</v>
      </c>
      <c r="KK53" s="116">
        <f>B140</f>
        <v>15</v>
      </c>
      <c r="KL53" s="112">
        <f>C140</f>
        <v>0</v>
      </c>
      <c r="KM53" s="112">
        <f>I140</f>
        <v>0</v>
      </c>
      <c r="KN53" s="112">
        <f>O140</f>
        <v>0</v>
      </c>
      <c r="KO53" s="112">
        <f>V140</f>
        <v>0</v>
      </c>
      <c r="KP53" s="112"/>
      <c r="KQ53" s="112">
        <f>Y140</f>
        <v>0</v>
      </c>
      <c r="KR53" s="112">
        <f>AA140</f>
        <v>0</v>
      </c>
      <c r="KS53" s="111"/>
      <c r="KT53" s="111">
        <f>B147</f>
        <v>1</v>
      </c>
      <c r="KU53" s="111">
        <f>C147</f>
        <v>0</v>
      </c>
      <c r="KV53" s="111">
        <f>I147</f>
        <v>0</v>
      </c>
      <c r="KW53" s="111">
        <f>O147</f>
        <v>0</v>
      </c>
      <c r="KX53" s="111">
        <f>V147</f>
        <v>0</v>
      </c>
      <c r="KY53" s="111"/>
      <c r="KZ53" s="111">
        <f>Y147</f>
        <v>0</v>
      </c>
      <c r="LA53" s="111">
        <f>AA147</f>
        <v>0</v>
      </c>
      <c r="LB53" s="111">
        <f>B148</f>
        <v>2</v>
      </c>
      <c r="LC53" s="111">
        <f>C148</f>
        <v>0</v>
      </c>
      <c r="LD53" s="111">
        <f>I148</f>
        <v>0</v>
      </c>
      <c r="LE53" s="111">
        <f>O148</f>
        <v>0</v>
      </c>
      <c r="LF53" s="111">
        <f>V148</f>
        <v>0</v>
      </c>
      <c r="LG53" s="111"/>
      <c r="LH53" s="111">
        <f>Y148</f>
        <v>0</v>
      </c>
      <c r="LI53" s="111">
        <f>AA148</f>
        <v>0</v>
      </c>
      <c r="LJ53" s="111">
        <f>B149</f>
        <v>3</v>
      </c>
      <c r="LK53" s="111">
        <f>C149</f>
        <v>0</v>
      </c>
      <c r="LL53" s="111">
        <f>I149</f>
        <v>0</v>
      </c>
      <c r="LM53" s="111">
        <f>O149</f>
        <v>0</v>
      </c>
      <c r="LN53" s="111">
        <f>V149</f>
        <v>0</v>
      </c>
      <c r="LO53" s="111"/>
      <c r="LP53" s="111">
        <f>Y149</f>
        <v>0</v>
      </c>
      <c r="LQ53" s="111">
        <f>AA149</f>
        <v>0</v>
      </c>
      <c r="LR53" s="111">
        <f>B150</f>
        <v>4</v>
      </c>
      <c r="LS53" s="111">
        <f>C150</f>
        <v>0</v>
      </c>
      <c r="LT53" s="111">
        <f>I150</f>
        <v>0</v>
      </c>
      <c r="LU53" s="111">
        <f>O150</f>
        <v>0</v>
      </c>
      <c r="LV53" s="111">
        <f>V150</f>
        <v>0</v>
      </c>
      <c r="LW53" s="111"/>
      <c r="LX53" s="111">
        <f>Y150</f>
        <v>0</v>
      </c>
      <c r="LY53" s="111">
        <f>AA150</f>
        <v>0</v>
      </c>
      <c r="LZ53" s="111">
        <f>B151</f>
        <v>5</v>
      </c>
      <c r="MA53" s="111">
        <f>C151</f>
        <v>0</v>
      </c>
      <c r="MB53" s="111">
        <f>I151</f>
        <v>0</v>
      </c>
      <c r="MC53" s="111">
        <f>O151</f>
        <v>0</v>
      </c>
      <c r="MD53" s="111">
        <f>V151</f>
        <v>0</v>
      </c>
      <c r="ME53" s="111"/>
      <c r="MF53" s="111">
        <f>Y151</f>
        <v>0</v>
      </c>
      <c r="MG53" s="111">
        <f>AA151</f>
        <v>0</v>
      </c>
      <c r="MH53" s="111">
        <f>B152</f>
        <v>6</v>
      </c>
      <c r="MI53" s="111">
        <f>C152</f>
        <v>0</v>
      </c>
      <c r="MJ53" s="111">
        <f>I152</f>
        <v>0</v>
      </c>
      <c r="MK53" s="111">
        <f>O152</f>
        <v>0</v>
      </c>
      <c r="ML53" s="111">
        <f>V152</f>
        <v>0</v>
      </c>
      <c r="MM53" s="111"/>
      <c r="MN53" s="111">
        <f>Y152</f>
        <v>0</v>
      </c>
      <c r="MO53" s="111">
        <f>AA152</f>
        <v>0</v>
      </c>
      <c r="MP53" s="111">
        <f>B153</f>
        <v>7</v>
      </c>
      <c r="MQ53" s="111">
        <f>C153</f>
        <v>0</v>
      </c>
      <c r="MR53" s="111">
        <f>I153</f>
        <v>0</v>
      </c>
      <c r="MS53" s="111">
        <f>O153</f>
        <v>0</v>
      </c>
      <c r="MT53" s="111">
        <f>V153</f>
        <v>0</v>
      </c>
      <c r="MU53" s="111"/>
      <c r="MV53" s="111">
        <f>Y153</f>
        <v>0</v>
      </c>
      <c r="MW53" s="111">
        <f>AA153</f>
        <v>0</v>
      </c>
      <c r="MX53" s="111">
        <f>B154</f>
        <v>8</v>
      </c>
      <c r="MY53" s="111">
        <f>C154</f>
        <v>0</v>
      </c>
      <c r="MZ53" s="111">
        <f>I154</f>
        <v>0</v>
      </c>
      <c r="NA53" s="111">
        <f>O154</f>
        <v>0</v>
      </c>
      <c r="NB53" s="111">
        <f>V154</f>
        <v>0</v>
      </c>
      <c r="NC53" s="111"/>
      <c r="ND53" s="111">
        <f>Y154</f>
        <v>0</v>
      </c>
      <c r="NE53" s="111">
        <f>AA154</f>
        <v>0</v>
      </c>
      <c r="NF53" s="111">
        <f>B155</f>
        <v>9</v>
      </c>
      <c r="NG53" s="111">
        <f>C155</f>
        <v>0</v>
      </c>
      <c r="NH53" s="111">
        <f>I155</f>
        <v>0</v>
      </c>
      <c r="NI53" s="111">
        <f>O155</f>
        <v>0</v>
      </c>
      <c r="NJ53" s="111">
        <f>V155</f>
        <v>0</v>
      </c>
      <c r="NK53" s="111"/>
      <c r="NL53" s="111">
        <f>Y155</f>
        <v>0</v>
      </c>
      <c r="NM53" s="111">
        <f>AA155</f>
        <v>0</v>
      </c>
      <c r="NN53" s="111">
        <f>B156</f>
        <v>10</v>
      </c>
      <c r="NO53" s="111">
        <f>C156</f>
        <v>0</v>
      </c>
      <c r="NP53" s="111">
        <f>I156</f>
        <v>0</v>
      </c>
      <c r="NQ53" s="111">
        <f>O156</f>
        <v>0</v>
      </c>
      <c r="NR53" s="111">
        <f>V156</f>
        <v>0</v>
      </c>
      <c r="NS53" s="111"/>
      <c r="NT53" s="111">
        <f>Y156</f>
        <v>0</v>
      </c>
      <c r="NU53" s="111">
        <f>AA156</f>
        <v>0</v>
      </c>
      <c r="NV53" s="111">
        <f>O158</f>
        <v>0</v>
      </c>
      <c r="NW53" s="113"/>
      <c r="NX53" s="113">
        <f>B165</f>
        <v>1</v>
      </c>
      <c r="NY53" s="113">
        <f>C165</f>
        <v>0</v>
      </c>
      <c r="NZ53" s="113">
        <f>M165</f>
        <v>0</v>
      </c>
      <c r="OA53" s="113">
        <f>V165</f>
        <v>0</v>
      </c>
      <c r="OB53" s="113"/>
      <c r="OC53" s="113">
        <f>Y165</f>
        <v>0</v>
      </c>
      <c r="OD53" s="113">
        <f>AA165</f>
        <v>0</v>
      </c>
      <c r="OE53" s="113">
        <f>B166</f>
        <v>2</v>
      </c>
      <c r="OF53" s="113">
        <f>C166</f>
        <v>0</v>
      </c>
      <c r="OG53" s="113">
        <f>M166</f>
        <v>0</v>
      </c>
      <c r="OH53" s="113">
        <f>V166</f>
        <v>0</v>
      </c>
      <c r="OI53" s="113"/>
      <c r="OJ53" s="113">
        <f>Y166</f>
        <v>0</v>
      </c>
      <c r="OK53" s="113">
        <f>AA166</f>
        <v>0</v>
      </c>
      <c r="OL53" s="113">
        <f>B167</f>
        <v>3</v>
      </c>
      <c r="OM53" s="113">
        <f>C167</f>
        <v>0</v>
      </c>
      <c r="ON53" s="113">
        <f>M167</f>
        <v>0</v>
      </c>
      <c r="OO53" s="113">
        <f>V167</f>
        <v>0</v>
      </c>
      <c r="OP53" s="113"/>
      <c r="OQ53" s="113">
        <f>Y167</f>
        <v>0</v>
      </c>
      <c r="OR53" s="113">
        <f>AA167</f>
        <v>0</v>
      </c>
      <c r="OS53" s="113">
        <f>B168</f>
        <v>4</v>
      </c>
      <c r="OT53" s="113">
        <f>C168</f>
        <v>0</v>
      </c>
      <c r="OU53" s="113">
        <f>M168</f>
        <v>0</v>
      </c>
      <c r="OV53" s="113">
        <f>V168</f>
        <v>0</v>
      </c>
      <c r="OW53" s="113"/>
      <c r="OX53" s="113">
        <f>Y168</f>
        <v>0</v>
      </c>
      <c r="OY53" s="113">
        <f>AA168</f>
        <v>0</v>
      </c>
      <c r="OZ53" s="113">
        <f>B169</f>
        <v>5</v>
      </c>
      <c r="PA53" s="113">
        <f>C169</f>
        <v>0</v>
      </c>
      <c r="PB53" s="113">
        <f>M169</f>
        <v>0</v>
      </c>
      <c r="PC53" s="113">
        <f>V169</f>
        <v>0</v>
      </c>
      <c r="PD53" s="113"/>
      <c r="PE53" s="113">
        <f>Y169</f>
        <v>0</v>
      </c>
      <c r="PF53" s="113">
        <f>AA169</f>
        <v>0</v>
      </c>
      <c r="PG53" s="110"/>
      <c r="PH53" s="110">
        <f>B174</f>
        <v>1</v>
      </c>
      <c r="PI53" s="110">
        <f>C174</f>
        <v>0</v>
      </c>
      <c r="PJ53" s="110">
        <f>N174</f>
        <v>0</v>
      </c>
      <c r="PK53" s="110"/>
      <c r="PL53" s="110">
        <f>Y174</f>
        <v>0</v>
      </c>
      <c r="PM53" s="110">
        <f>AA174</f>
        <v>0</v>
      </c>
      <c r="PN53" s="110">
        <f>B175</f>
        <v>2</v>
      </c>
      <c r="PO53" s="110">
        <f>C175</f>
        <v>0</v>
      </c>
      <c r="PP53" s="110">
        <f>N175</f>
        <v>0</v>
      </c>
      <c r="PQ53" s="110"/>
      <c r="PR53" s="110">
        <f>Y175</f>
        <v>0</v>
      </c>
      <c r="PS53" s="110">
        <f>AA175</f>
        <v>0</v>
      </c>
      <c r="PT53" s="110">
        <f>B176</f>
        <v>3</v>
      </c>
      <c r="PU53" s="110">
        <f>C176</f>
        <v>0</v>
      </c>
      <c r="PV53" s="110">
        <f>N176</f>
        <v>0</v>
      </c>
      <c r="PW53" s="110"/>
      <c r="PX53" s="110">
        <f>Y176</f>
        <v>0</v>
      </c>
      <c r="PY53" s="110">
        <f>AA176</f>
        <v>0</v>
      </c>
      <c r="PZ53" s="110">
        <f>B177</f>
        <v>4</v>
      </c>
      <c r="QA53" s="110">
        <f>C177</f>
        <v>0</v>
      </c>
      <c r="QB53" s="110">
        <f>N177</f>
        <v>0</v>
      </c>
      <c r="QC53" s="110"/>
      <c r="QD53" s="110">
        <f>Y177</f>
        <v>0</v>
      </c>
      <c r="QE53" s="110">
        <f>AA177</f>
        <v>0</v>
      </c>
      <c r="QH53" s="50">
        <f>H182</f>
        <v>0</v>
      </c>
      <c r="QI53" s="50">
        <f>H183</f>
        <v>0</v>
      </c>
      <c r="QJ53" s="50">
        <f>H184</f>
        <v>0</v>
      </c>
      <c r="QK53" s="50">
        <f>H185</f>
        <v>0</v>
      </c>
      <c r="QL53" s="50">
        <f>H186</f>
        <v>0</v>
      </c>
      <c r="QM53" s="50">
        <f>H187</f>
        <v>0</v>
      </c>
      <c r="QN53" s="50">
        <f>H188</f>
        <v>0</v>
      </c>
      <c r="QP53" s="50">
        <f>H189</f>
        <v>0</v>
      </c>
      <c r="QQ53" s="50">
        <f>H190</f>
        <v>0</v>
      </c>
      <c r="QR53" s="50">
        <f>H191</f>
        <v>0</v>
      </c>
      <c r="QS53" s="50">
        <f>H192</f>
        <v>0</v>
      </c>
      <c r="QT53" s="50">
        <f>H193</f>
        <v>0</v>
      </c>
      <c r="QV53" s="50">
        <f>O182</f>
        <v>0</v>
      </c>
      <c r="QW53" s="50">
        <f>O183</f>
        <v>0</v>
      </c>
      <c r="QX53" s="50">
        <f>O184</f>
        <v>0</v>
      </c>
      <c r="QY53" s="50">
        <f>O185</f>
        <v>0</v>
      </c>
      <c r="QZ53" s="50">
        <f>O186</f>
        <v>0</v>
      </c>
      <c r="RA53" s="50">
        <f>O187</f>
        <v>0</v>
      </c>
      <c r="RB53" s="50">
        <f>O188</f>
        <v>0</v>
      </c>
      <c r="RD53" s="50">
        <f>O189</f>
        <v>0</v>
      </c>
      <c r="RE53" s="50">
        <f>O190</f>
        <v>0</v>
      </c>
      <c r="RF53" s="50">
        <f>O191</f>
        <v>0</v>
      </c>
      <c r="RG53" s="50">
        <f>O192</f>
        <v>0</v>
      </c>
      <c r="RH53" s="50">
        <f>O193</f>
        <v>0</v>
      </c>
      <c r="RJ53" s="50">
        <f>V182</f>
        <v>0</v>
      </c>
      <c r="RK53" s="50">
        <f>V183</f>
        <v>0</v>
      </c>
      <c r="RL53" s="50">
        <f>V184</f>
        <v>0</v>
      </c>
      <c r="RM53" s="50">
        <f>V185</f>
        <v>0</v>
      </c>
      <c r="RN53" s="50">
        <f>V186</f>
        <v>0</v>
      </c>
      <c r="RO53" s="50">
        <f>V187</f>
        <v>0</v>
      </c>
      <c r="RP53" s="50">
        <f>V188</f>
        <v>0</v>
      </c>
      <c r="RR53" s="50">
        <f>V189</f>
        <v>0</v>
      </c>
      <c r="RS53" s="50">
        <f>V190</f>
        <v>0</v>
      </c>
      <c r="RT53" s="50">
        <f>V191</f>
        <v>0</v>
      </c>
      <c r="RU53" s="50">
        <f>V192</f>
        <v>0</v>
      </c>
      <c r="RV53" s="50">
        <f>V193</f>
        <v>0</v>
      </c>
      <c r="RW53" s="50">
        <f>V194</f>
        <v>0</v>
      </c>
      <c r="RX53" s="50">
        <f>J208</f>
        <v>0</v>
      </c>
      <c r="RY53" s="50">
        <f>J209</f>
        <v>0</v>
      </c>
      <c r="RZ53" s="117"/>
      <c r="SA53" s="117"/>
      <c r="SB53" s="117"/>
      <c r="SC53" s="117"/>
      <c r="SD53" s="117"/>
      <c r="SE53" s="81" t="s">
        <v>201</v>
      </c>
      <c r="SF53" s="118" t="str">
        <f>IF(LEFT(BO53,3)="PER","Dayang",IF(LEFT(BO53,3)="LEL","Awang","NA"))</f>
        <v>NA</v>
      </c>
      <c r="SG53" s="119" t="str">
        <f>IF(LEN(BB53)=1,"0"&amp;BB53,BB53)&amp;"."&amp;IF(LEN(BC53)=1,"0"&amp;BC53,BC53)&amp;"."&amp;BD53</f>
        <v>00.00.0</v>
      </c>
      <c r="SH53" s="120" t="e">
        <f>DATE(BD53,BC53,BB53)</f>
        <v>#NUM!</v>
      </c>
      <c r="SI53" s="121" t="str">
        <f t="shared" ref="SI53" si="0">IF(ISERROR(SH53)," ",IF(ISBLANK(SH53),"",INT(($OK$2-SH53)/365.25)))</f>
        <v xml:space="preserve"> </v>
      </c>
      <c r="SJ53" s="117" t="str">
        <f>BF53&amp;CHAR(10)&amp;BG53&amp;","&amp;CHAR(10)&amp;" Negara Brunei Darussalam."</f>
        <v>0
0,
 Negara Brunei Darussalam.</v>
      </c>
      <c r="SK53" s="122" t="s">
        <v>205</v>
      </c>
      <c r="SL53" s="122"/>
      <c r="SM53" s="123"/>
      <c r="SN53" s="117" t="str">
        <f>CM53&amp;CHAR(10)
&amp;CV53&amp;CHAR(10)
&amp;DE53&amp;CHAR(10)
&amp;DN53&amp;CHAR(10)
&amp;DW53&amp;CHAR(10)</f>
        <v xml:space="preserve">0
0
0
0
0
</v>
      </c>
      <c r="SO53" s="117" t="str">
        <f>CN53&amp;CHAR(10)
&amp;CW53&amp;CHAR(10)
&amp;DF53&amp;CHAR(10)
&amp;DO53&amp;CHAR(10)
&amp;DX53&amp;CHAR(10)</f>
        <v xml:space="preserve">0
0
0
0
0
</v>
      </c>
      <c r="SP53" s="123"/>
      <c r="SQ53" s="119" t="str">
        <f>GA53&amp;" "&amp;GB53</f>
        <v xml:space="preserve"> </v>
      </c>
      <c r="SR53" s="81"/>
      <c r="SS53" s="81" t="str">
        <f xml:space="preserve">
IF(GF53=0,"",
IF(GN53=0,GC53,
IF(GV53=0,GC53&amp;CHAR(10)&amp;GK53,
IF(HD53=0,GC53&amp;CHAR(10)&amp;GK53&amp;CHAR(10)&amp;GS53,
IF(HL53=0,GC53&amp;CHAR(10)&amp;GK53&amp;CHAR(10)&amp;GS53&amp;CHAR(10)&amp;HA53,
IF(HT53=0,GC53&amp;CHAR(10)&amp;GK53&amp;CHAR(10)&amp;GS53&amp;CHAR(10)&amp;HA53&amp;CHAR(10)&amp;HI53,
IF(IB53=0,GC53&amp;CHAR(10)&amp;GK53&amp;CHAR(10)&amp;GS53&amp;CHAR(10)&amp;HA53&amp;CHAR(10)&amp;HI53&amp;CHAR(10)&amp;HQ53,
IF(IJ53=0,GC53&amp;CHAR(10)&amp;GK53&amp;CHAR(10)&amp;GS53&amp;CHAR(10)&amp;HA53&amp;CHAR(10)&amp;HI53&amp;CHAR(10)&amp;HQ53&amp;CHAR(10)&amp;HY53,
IF(IR53=0,GC53&amp;CHAR(10)&amp;GK53&amp;CHAR(10)&amp;GS53&amp;CHAR(10)&amp;HA53&amp;CHAR(10)&amp;HI53&amp;CHAR(10)&amp;HQ53&amp;CHAR(10)&amp;HY53&amp;CHAR(10)&amp;IG53,
IF(IZ53=0,GC53&amp;CHAR(10)&amp;GK53&amp;CHAR(10)&amp;GS53&amp;CHAR(10)&amp;HA53&amp;CHAR(10)&amp;HI53&amp;CHAR(10)&amp;HQ53&amp;CHAR(10)&amp;HY53&amp;CHAR(10)&amp;IG53&amp;CHAR(10)&amp;IO53,
IF(JH53=0,GC53&amp;CHAR(10)&amp;GK53&amp;CHAR(10)&amp;GS53&amp;CHAR(10)&amp;HA53&amp;CHAR(10)&amp;HI53&amp;CHAR(10)&amp;HQ53&amp;CHAR(10)&amp;HY53&amp;CHAR(10)&amp;IG53&amp;CHAR(10)&amp;IO53&amp;CHAR(10)&amp;IW53,
IF(JP53=0,GC53&amp;CHAR(10)&amp;GK53&amp;CHAR(10)&amp;GS53&amp;CHAR(10)&amp;HA53&amp;CHAR(10)&amp;HI53&amp;CHAR(10)&amp;HQ53&amp;CHAR(10)&amp;HY53&amp;CHAR(10)&amp;IG53&amp;CHAR(10)&amp;IO53&amp;CHAR(10)&amp;IW53&amp;CHAR(10)&amp;JE53,
IF(JX53=0,GC53&amp;CHAR(10)&amp;GK53&amp;CHAR(10)&amp;GS53&amp;CHAR(10)&amp;HA53&amp;CHAR(10)&amp;HI53&amp;CHAR(10)&amp;HQ53&amp;CHAR(10)&amp;HY53&amp;CHAR(10)&amp;IG53&amp;CHAR(10)&amp;IO53&amp;CHAR(10)&amp;IW53&amp;CHAR(10)&amp;JE53&amp;CHAR(10)&amp;JM53,
IF(KF53=0,GC53&amp;CHAR(10)&amp;GK53&amp;CHAR(10)&amp;GS53&amp;CHAR(10)&amp;HA53&amp;CHAR(10)&amp;HI53&amp;CHAR(10)&amp;HQ53&amp;CHAR(10)&amp;HY53&amp;CHAR(10)&amp;IG53&amp;CHAR(10)&amp;IO53&amp;CHAR(10)&amp;IW53&amp;CHAR(10)&amp;JE53&amp;CHAR(10)&amp;JM53&amp;CHAR(10)&amp;JU53,
IF(KN53="0",GC53&amp;CHAR(10)&amp;GK53&amp;CHAR(10)&amp;GS53&amp;CHAR(10)&amp;HA53&amp;CHAR(10)&amp;HI53&amp;CHAR(10)&amp;HQ53&amp;CHAR(10)&amp;HY53&amp;CHAR(10)&amp;IG53&amp;CHAR(10)&amp;IO53&amp;CHAR(10)&amp;IW53&amp;CHAR(10)&amp;JE53&amp;CHAR(10)&amp;JM53&amp;CHAR(10)&amp;JU53&amp;CHAR(10)&amp;KC53,
GC53&amp;CHAR(10)&amp;GK53&amp;CHAR(10)&amp;GS53&amp;CHAR(10)&amp;HA53&amp;CHAR(10)&amp;HI53&amp;CHAR(10)&amp;HQ53&amp;CHAR(10)&amp;HY53&amp;CHAR(10)&amp;IG53&amp;CHAR(10)&amp;IO53&amp;CHAR(10)&amp;IW53&amp;CHAR(10)&amp;JE53&amp;CHAR(10)&amp;JM53&amp;CHAR(10)&amp;JU53&amp;CHAR(10)&amp;KC53&amp;CHAR(10)&amp;KK53
)))))))))))))))</f>
        <v>1
2</v>
      </c>
      <c r="ST53" s="81" t="str">
        <f xml:space="preserve">
IF(GF53=0,"",
IF(GN53=0,GD53,
IF(GV53=0,GD53&amp;CHAR(10)&amp;GL53,
IF(HD53=0,GD53&amp;CHAR(10)&amp;GL53&amp;CHAR(10)&amp;GT53,
IF(HL53=0,GD53&amp;CHAR(10)&amp;GL53&amp;CHAR(10)&amp;GT53&amp;CHAR(10)&amp;HB53,
IF(HT53=0,GD53&amp;CHAR(10)&amp;GL53&amp;CHAR(10)&amp;GT53&amp;CHAR(10)&amp;HB53&amp;CHAR(10)&amp;HJ53,
IF(IB53=0,GD53&amp;CHAR(10)&amp;GL53&amp;CHAR(10)&amp;GT53&amp;CHAR(10)&amp;HB53&amp;CHAR(10)&amp;HJ53&amp;CHAR(10)&amp;HR53,
IF(IJ53=0,GD53&amp;CHAR(10)&amp;GL53&amp;CHAR(10)&amp;GT53&amp;CHAR(10)&amp;HB53&amp;CHAR(10)&amp;HJ53&amp;CHAR(10)&amp;HR53&amp;CHAR(10)&amp;HZ53,
IF(IR53=0,GD53&amp;CHAR(10)&amp;GL53&amp;CHAR(10)&amp;GT53&amp;CHAR(10)&amp;HB53&amp;CHAR(10)&amp;HJ53&amp;CHAR(10)&amp;HR53&amp;CHAR(10)&amp;HZ53&amp;CHAR(10)&amp;IH53,
IF(IZ53=0,GD53&amp;CHAR(10)&amp;GL53&amp;CHAR(10)&amp;GT53&amp;CHAR(10)&amp;HB53&amp;CHAR(10)&amp;HJ53&amp;CHAR(10)&amp;HR53&amp;CHAR(10)&amp;HZ53&amp;CHAR(10)&amp;IH53&amp;CHAR(10)&amp;IP53,
IF(JH53=0,GD53&amp;CHAR(10)&amp;GL53&amp;CHAR(10)&amp;GT53&amp;CHAR(10)&amp;HB53&amp;CHAR(10)&amp;HJ53&amp;CHAR(10)&amp;HR53&amp;CHAR(10)&amp;HZ53&amp;CHAR(10)&amp;IH53&amp;CHAR(10)&amp;IP53&amp;CHAR(10)&amp;IX53,
IF(JP53=0,GD53&amp;CHAR(10)&amp;GL53&amp;CHAR(10)&amp;GT53&amp;CHAR(10)&amp;HB53&amp;CHAR(10)&amp;HJ53&amp;CHAR(10)&amp;HR53&amp;CHAR(10)&amp;HZ53&amp;CHAR(10)&amp;IH53&amp;CHAR(10)&amp;IP53&amp;CHAR(10)&amp;IX53&amp;CHAR(10)&amp;JF53,
IF(JX53=0,GD53&amp;CHAR(10)&amp;GL53&amp;CHAR(10)&amp;GT53&amp;CHAR(10)&amp;HB53&amp;CHAR(10)&amp;HJ53&amp;CHAR(10)&amp;HR53&amp;CHAR(10)&amp;HZ53&amp;CHAR(10)&amp;IH53&amp;CHAR(10)&amp;IP53&amp;CHAR(10)&amp;IX53&amp;CHAR(10)&amp;JF53&amp;CHAR(10)&amp;JN53,
IF(KF53=0,GD53&amp;CHAR(10)&amp;GL53&amp;CHAR(10)&amp;GT53&amp;CHAR(10)&amp;HB53&amp;CHAR(10)&amp;HJ53&amp;CHAR(10)&amp;HR53&amp;CHAR(10)&amp;HZ53&amp;CHAR(10)&amp;IH53&amp;CHAR(10)&amp;IP53&amp;CHAR(10)&amp;IX53&amp;CHAR(10)&amp;JF53&amp;CHAR(10)&amp;JN53&amp;CHAR(10)&amp;JV53,
IF(KN53="0",GD53&amp;CHAR(10)&amp;GL53&amp;CHAR(10)&amp;GT53&amp;CHAR(10)&amp;HB53&amp;CHAR(10)&amp;HJ53&amp;CHAR(10)&amp;HR53&amp;CHAR(10)&amp;HZ53&amp;CHAR(10)&amp;IH53&amp;CHAR(10)&amp;IP53&amp;CHAR(10)&amp;IX53&amp;CHAR(10)&amp;JF53&amp;CHAR(10)&amp;JN53&amp;CHAR(10)&amp;JV53&amp;CHAR(10)&amp;KD53,
GD53&amp;CHAR(10)&amp;GL53&amp;CHAR(10)&amp;GT53&amp;CHAR(10)&amp;HB53&amp;CHAR(10)&amp;HJ53&amp;CHAR(10)&amp;HR53&amp;CHAR(10)&amp;HZ53&amp;CHAR(10)&amp;IH53&amp;CHAR(10)&amp;IP53&amp;CHAR(10)&amp;IX53&amp;CHAR(10)&amp;JF53&amp;CHAR(10)&amp;JN53&amp;CHAR(10)&amp;JV53&amp;CHAR(10)&amp;KD53&amp;CHAR(10)&amp;KL53
)))))))))))))))</f>
        <v>0
0</v>
      </c>
      <c r="SU53" s="81" t="str">
        <f xml:space="preserve">
IF(GF53=0,"",
IF(GN53=0,GE53,
IF(GV53=0,GE53&amp;CHAR(10)&amp;GM53,
IF(HD53=0,GE53&amp;CHAR(10)&amp;GM53&amp;CHAR(10)&amp;GU53,
IF(HL53=0,GE53&amp;CHAR(10)&amp;GM53&amp;CHAR(10)&amp;GU53&amp;CHAR(10)&amp;HC53,
IF(HT53=0,GE53&amp;CHAR(10)&amp;GM53&amp;CHAR(10)&amp;GU53&amp;CHAR(10)&amp;HC53&amp;CHAR(10)&amp;HK53,
IF(IB53=0,GE53&amp;CHAR(10)&amp;GM53&amp;CHAR(10)&amp;GU53&amp;CHAR(10)&amp;HC53&amp;CHAR(10)&amp;HK53&amp;CHAR(10)&amp;HS53,
IF(IJ53=0,GE53&amp;CHAR(10)&amp;GM53&amp;CHAR(10)&amp;GU53&amp;CHAR(10)&amp;HC53&amp;CHAR(10)&amp;HK53&amp;CHAR(10)&amp;HS53&amp;CHAR(10)&amp;IA53,
IF(IR53=0,GE53&amp;CHAR(10)&amp;GM53&amp;CHAR(10)&amp;GU53&amp;CHAR(10)&amp;HC53&amp;CHAR(10)&amp;HK53&amp;CHAR(10)&amp;HS53&amp;CHAR(10)&amp;IA53&amp;CHAR(10)&amp;II53,
IF(IZ53=0,GE53&amp;CHAR(10)&amp;GM53&amp;CHAR(10)&amp;GU53&amp;CHAR(10)&amp;HC53&amp;CHAR(10)&amp;HK53&amp;CHAR(10)&amp;HS53&amp;CHAR(10)&amp;IA53&amp;CHAR(10)&amp;II53&amp;CHAR(10)&amp;IQ53,
IF(JH53=0,GE53&amp;CHAR(10)&amp;GM53&amp;CHAR(10)&amp;GU53&amp;CHAR(10)&amp;HC53&amp;CHAR(10)&amp;HK53&amp;CHAR(10)&amp;HS53&amp;CHAR(10)&amp;IA53&amp;CHAR(10)&amp;II53&amp;CHAR(10)&amp;IQ53&amp;CHAR(10)&amp;IY53,
IF(JP53=0,GE53&amp;CHAR(10)&amp;GM53&amp;CHAR(10)&amp;GU53&amp;CHAR(10)&amp;HC53&amp;CHAR(10)&amp;HK53&amp;CHAR(10)&amp;HS53&amp;CHAR(10)&amp;IA53&amp;CHAR(10)&amp;II53&amp;CHAR(10)&amp;IQ53&amp;CHAR(10)&amp;IY53&amp;CHAR(10)&amp;JG53,
IF(JX53=0,GE53&amp;CHAR(10)&amp;GM53&amp;CHAR(10)&amp;GU53&amp;CHAR(10)&amp;HC53&amp;CHAR(10)&amp;HK53&amp;CHAR(10)&amp;HS53&amp;CHAR(10)&amp;IA53&amp;CHAR(10)&amp;II53&amp;CHAR(10)&amp;IQ53&amp;CHAR(10)&amp;IY53&amp;CHAR(10)&amp;JG53&amp;CHAR(10)&amp;JO53,
IF(KF53=0,GE53&amp;CHAR(10)&amp;GM53&amp;CHAR(10)&amp;GU53&amp;CHAR(10)&amp;HC53&amp;CHAR(10)&amp;HK53&amp;CHAR(10)&amp;HS53&amp;CHAR(10)&amp;IA53&amp;CHAR(10)&amp;II53&amp;CHAR(10)&amp;IQ53&amp;CHAR(10)&amp;IY53&amp;CHAR(10)&amp;JG53&amp;CHAR(10)&amp;JO53&amp;CHAR(10)&amp;JW53,
IF(KN53="0",GE53&amp;CHAR(10)&amp;GM53&amp;CHAR(10)&amp;GU53&amp;CHAR(10)&amp;HC53&amp;CHAR(10)&amp;HK53&amp;CHAR(10)&amp;HS53&amp;CHAR(10)&amp;IA53&amp;CHAR(10)&amp;II53&amp;CHAR(10)&amp;IQ53&amp;CHAR(10)&amp;IY53&amp;CHAR(10)&amp;JG53&amp;CHAR(10)&amp;JO53&amp;CHAR(10)&amp;JW53&amp;CHAR(10)&amp;KE53,
GE53&amp;CHAR(10)&amp;GM53&amp;CHAR(10)&amp;GU53&amp;CHAR(10)&amp;HC53&amp;CHAR(10)&amp;HK53&amp;CHAR(10)&amp;HS53&amp;CHAR(10)&amp;IA53&amp;CHAR(10)&amp;II53&amp;CHAR(10)&amp;IQ53&amp;CHAR(10)&amp;IY53&amp;CHAR(10)&amp;JG53&amp;CHAR(10)&amp;JO53&amp;CHAR(10)&amp;JW53&amp;CHAR(10)&amp;KE53&amp;CHAR(10)&amp;KM53
)))))))))))))))</f>
        <v>0
0</v>
      </c>
      <c r="SV53" s="81" t="str">
        <f xml:space="preserve">
IF($EY$4=0,"",
IF($FG$4=0,GF53,
IF($FO$4=0,GF53&amp;CHAR(10)&amp;GN53,
IF($FW$4=0,GF53&amp;CHAR(10)&amp;GN53&amp;CHAR(10)&amp;GV53,
IF($GE$4=0,GF53&amp;CHAR(10)&amp;GN53&amp;CHAR(10)&amp;GV53&amp;CHAR(10)&amp;HD53,
IF($GM$4=0,GF53&amp;CHAR(10)&amp;GN53&amp;CHAR(10)&amp;GV53&amp;CHAR(10)&amp;HD53&amp;CHAR(10)&amp;HL53,
IF($GU$4=0,GF53&amp;CHAR(10)&amp;GN53&amp;CHAR(10)&amp;GV53&amp;CHAR(10)&amp;HD53&amp;CHAR(10)&amp;HL53&amp;CHAR(10)&amp;HT53,
IF($HC$4=0,GF53&amp;CHAR(10)&amp;GN53&amp;CHAR(10)&amp;GV53&amp;CHAR(10)&amp;HD53&amp;CHAR(10)&amp;HL53&amp;CHAR(10)&amp;HT53&amp;CHAR(10)&amp;IB53,
IF($HK$4=0,GF53&amp;CHAR(10)&amp;GN53&amp;CHAR(10)&amp;GV53&amp;CHAR(10)&amp;HD53&amp;CHAR(10)&amp;HL53&amp;CHAR(10)&amp;HT53&amp;CHAR(10)&amp;IB53&amp;CHAR(10)&amp;IJ53,
IF($HS$4=0,GF53&amp;CHAR(10)&amp;GN53&amp;CHAR(10)&amp;GV53&amp;CHAR(10)&amp;HD53&amp;CHAR(10)&amp;HL53&amp;CHAR(10)&amp;HT53&amp;CHAR(10)&amp;IB53&amp;CHAR(10)&amp;IJ53&amp;CHAR(10)&amp;IR53,
IF($IA$4=0,GF53&amp;CHAR(10)&amp;GN53&amp;CHAR(10)&amp;GV53&amp;CHAR(10)&amp;HD53&amp;CHAR(10)&amp;HL53&amp;CHAR(10)&amp;HT53&amp;CHAR(10)&amp;IB53&amp;CHAR(10)&amp;IJ53&amp;CHAR(10)&amp;IR53&amp;CHAR(10)&amp;IZ53,
IF($II$4=0,GF53&amp;CHAR(10)&amp;GN53&amp;CHAR(10)&amp;GV53&amp;CHAR(10)&amp;HD53&amp;CHAR(10)&amp;HL53&amp;CHAR(10)&amp;HT53&amp;CHAR(10)&amp;IB53&amp;CHAR(10)&amp;IJ53&amp;CHAR(10)&amp;IR53&amp;CHAR(10)&amp;IZ53&amp;CHAR(10)&amp;JH53,
IF($IQ$4=0,GF53&amp;CHAR(10)&amp;GN53&amp;CHAR(10)&amp;GV53&amp;CHAR(10)&amp;HD53&amp;CHAR(10)&amp;HL53&amp;CHAR(10)&amp;HT53&amp;CHAR(10)&amp;IB53&amp;CHAR(10)&amp;IJ53&amp;CHAR(10)&amp;IR53&amp;CHAR(10)&amp;IZ53&amp;CHAR(10)&amp;JH53&amp;CHAR(10)&amp;JP53,
IF($IY$4=0,GF53&amp;CHAR(10)&amp;GN53&amp;CHAR(10)&amp;GV53&amp;CHAR(10)&amp;HD53&amp;CHAR(10)&amp;HL53&amp;CHAR(10)&amp;HT53&amp;CHAR(10)&amp;IB53&amp;CHAR(10)&amp;IJ53&amp;CHAR(10)&amp;IR53&amp;CHAR(10)&amp;IZ53&amp;CHAR(10)&amp;JH53&amp;CHAR(10)&amp;JP53&amp;CHAR(10)&amp;JX53,
IF($JG$4="0",GF53&amp;CHAR(10)&amp;GN53&amp;CHAR(10)&amp;GV53&amp;CHAR(10)&amp;HD53&amp;CHAR(10)&amp;HL53&amp;CHAR(10)&amp;HT53&amp;CHAR(10)&amp;IB53&amp;CHAR(10)&amp;IJ53&amp;CHAR(10)&amp;IR53&amp;CHAR(10)&amp;IZ53&amp;CHAR(10)&amp;JH53&amp;CHAR(10)&amp;JP53&amp;CHAR(10)&amp;JX53&amp;CHAR(10)&amp;KF53,
GF53&amp;CHAR(10)&amp;GN53&amp;CHAR(10)&amp;GV53&amp;CHAR(10)&amp;HD53&amp;CHAR(10)&amp;HL53&amp;CHAR(10)&amp;HT53&amp;CHAR(10)&amp;IB53&amp;CHAR(10)&amp;IJ53&amp;CHAR(10)&amp;IR53&amp;CHAR(10)&amp;IZ53&amp;CHAR(10)&amp;JH53&amp;CHAR(10)&amp;JP53&amp;CHAR(10)&amp;JX53&amp;CHAR(10)&amp;KF53&amp;CHAR(10)&amp;KN53
)))))))))))))))</f>
        <v/>
      </c>
      <c r="SW53" s="81" t="str">
        <f xml:space="preserve">
IF(GF53=0,"",
IF(GN53=0,GG53,
IF(GV53=0,GG53&amp;CHAR(10)&amp;GO53,
IF(HD53=0,GG53&amp;CHAR(10)&amp;GO53&amp;CHAR(10)&amp;GW53,
IF(HL53=0,GG53&amp;CHAR(10)&amp;GO53&amp;CHAR(10)&amp;GW53&amp;CHAR(10)&amp;HE53,
IF(HT53=0,GG53&amp;CHAR(10)&amp;GO53&amp;CHAR(10)&amp;GW53&amp;CHAR(10)&amp;HE53&amp;CHAR(10)&amp;HM53,
IF(IB53=0,GG53&amp;CHAR(10)&amp;GO53&amp;CHAR(10)&amp;GW53&amp;CHAR(10)&amp;HE53&amp;CHAR(10)&amp;HM53&amp;CHAR(10)&amp;HU53,
IF(IJ53=0,GG53&amp;CHAR(10)&amp;GO53&amp;CHAR(10)&amp;GW53&amp;CHAR(10)&amp;HE53&amp;CHAR(10)&amp;HM53&amp;CHAR(10)&amp;HU53&amp;CHAR(10)&amp;IC53,
IF(IR53=0,GG53&amp;CHAR(10)&amp;GO53&amp;CHAR(10)&amp;GW53&amp;CHAR(10)&amp;HE53&amp;CHAR(10)&amp;HM53&amp;CHAR(10)&amp;HU53&amp;CHAR(10)&amp;IC53&amp;CHAR(10)&amp;IK53,
IF(IZ53=0,GG53&amp;CHAR(10)&amp;GO53&amp;CHAR(10)&amp;GW53&amp;CHAR(10)&amp;HE53&amp;CHAR(10)&amp;HM53&amp;CHAR(10)&amp;HU53&amp;CHAR(10)&amp;IC53&amp;CHAR(10)&amp;IK53&amp;CHAR(10)&amp;IS53,
IF(JH53=0,GG53&amp;CHAR(10)&amp;GO53&amp;CHAR(10)&amp;GW53&amp;CHAR(10)&amp;HE53&amp;CHAR(10)&amp;HM53&amp;CHAR(10)&amp;HU53&amp;CHAR(10)&amp;IC53&amp;CHAR(10)&amp;IK53&amp;CHAR(10)&amp;IS53&amp;CHAR(10)&amp;JA53,
IF(JP53=0,GG53&amp;CHAR(10)&amp;GO53&amp;CHAR(10)&amp;GW53&amp;CHAR(10)&amp;HE53&amp;CHAR(10)&amp;HM53&amp;CHAR(10)&amp;HU53&amp;CHAR(10)&amp;IC53&amp;CHAR(10)&amp;IK53&amp;CHAR(10)&amp;IS53&amp;CHAR(10)&amp;JA53&amp;CHAR(10)&amp;JI53,
IF(JX53=0,GG53&amp;CHAR(10)&amp;GO53&amp;CHAR(10)&amp;GW53&amp;CHAR(10)&amp;HE53&amp;CHAR(10)&amp;HM53&amp;CHAR(10)&amp;HU53&amp;CHAR(10)&amp;IC53&amp;CHAR(10)&amp;IK53&amp;CHAR(10)&amp;IS53&amp;CHAR(10)&amp;JA53&amp;CHAR(10)&amp;JI53&amp;CHAR(10)&amp;JQ53,
IF(KF53=0,GG53&amp;CHAR(10)&amp;GO53&amp;CHAR(10)&amp;GW53&amp;CHAR(10)&amp;HE53&amp;CHAR(10)&amp;HM53&amp;CHAR(10)&amp;HU53&amp;CHAR(10)&amp;IC53&amp;CHAR(10)&amp;IK53&amp;CHAR(10)&amp;IS53&amp;CHAR(10)&amp;JA53&amp;CHAR(10)&amp;JI53&amp;CHAR(10)&amp;JQ53&amp;CHAR(10)&amp;JY53,
IF(KN53="0",GG53&amp;CHAR(10)&amp;GO53&amp;CHAR(10)&amp;GW53&amp;CHAR(10)&amp;HE53&amp;CHAR(10)&amp;HM53&amp;CHAR(10)&amp;HU53&amp;CHAR(10)&amp;IC53&amp;CHAR(10)&amp;IK53&amp;CHAR(10)&amp;IS53&amp;CHAR(10)&amp;JA53&amp;CHAR(10)&amp;JI53&amp;CHAR(10)&amp;JQ53&amp;CHAR(10)&amp;JY53&amp;CHAR(10)&amp;KG53,
GG53&amp;CHAR(10)&amp;GO53&amp;CHAR(10)&amp;GW53&amp;CHAR(10)&amp;HE53&amp;CHAR(10)&amp;HM53&amp;CHAR(10)&amp;HU53&amp;CHAR(10)&amp;IC53&amp;CHAR(10)&amp;IK53&amp;CHAR(10)&amp;IS53&amp;CHAR(10)&amp;JA53&amp;CHAR(10)&amp;JI53&amp;CHAR(10)&amp;JQ53&amp;CHAR(10)&amp;JY53&amp;CHAR(10)&amp;KG53&amp;CHAR(10)&amp;KO53
)))))))))))))))</f>
        <v>0
0</v>
      </c>
      <c r="SX53" s="81" t="str">
        <f xml:space="preserve">
IF(GF53=0,"",
IF(GN53=0,TA53,
IF(GV53=0,TA53&amp;CHAR(10)&amp;TB53,
IF(HD53=0,TA53&amp;CHAR(10)&amp;TB53&amp;CHAR(10)&amp;TC53,
IF(HL53=0,TA53&amp;CHAR(10)&amp;TB53&amp;CHAR(10)&amp;TC53&amp;CHAR(10)&amp;TD53,
IF(HT53=0,TA53&amp;CHAR(10)&amp;TB53&amp;CHAR(10)&amp;TC53&amp;CHAR(10)&amp;TD53&amp;CHAR(10)&amp;TE53,
IF(IB53=0,TA53&amp;CHAR(10)&amp;TB53&amp;CHAR(10)&amp;TC53&amp;CHAR(10)&amp;TD53&amp;CHAR(10)&amp;TE53&amp;CHAR(10)&amp;TF53,
IF(IJ53=0,TA53&amp;CHAR(10)&amp;TB53&amp;CHAR(10)&amp;TC53&amp;CHAR(10)&amp;TD53&amp;CHAR(10)&amp;TE53&amp;CHAR(10)&amp;TF53&amp;CHAR(10)&amp;TG53,
IF(IR53=0,TA53&amp;CHAR(10)&amp;TB53&amp;CHAR(10)&amp;TC53&amp;CHAR(10)&amp;TD53&amp;CHAR(10)&amp;TE53&amp;CHAR(10)&amp;TF53&amp;CHAR(10)&amp;TG53&amp;CHAR(10)&amp;TH53,
IF(IZ53=0,TA53&amp;CHAR(10)&amp;TB53&amp;CHAR(10)&amp;TC53&amp;CHAR(10)&amp;TD53&amp;CHAR(10)&amp;TE53&amp;CHAR(10)&amp;TF53&amp;CHAR(10)&amp;TG53&amp;CHAR(10)&amp;TH53&amp;CHAR(10)&amp;TI53,
IF(JH53=0,TA53&amp;CHAR(10)&amp;TB53&amp;CHAR(10)&amp;TC53&amp;CHAR(10)&amp;TD53&amp;CHAR(10)&amp;TE53&amp;CHAR(10)&amp;TF53&amp;CHAR(10)&amp;TG53&amp;CHAR(10)&amp;TH53&amp;CHAR(10)&amp;TI53&amp;CHAR(10)&amp;TJ53,
IF(JP53=0,TA53&amp;CHAR(10)&amp;TB53&amp;CHAR(10)&amp;TC53&amp;CHAR(10)&amp;TD53&amp;CHAR(10)&amp;TE53&amp;CHAR(10)&amp;TF53&amp;CHAR(10)&amp;TG53&amp;CHAR(10)&amp;TH53&amp;CHAR(10)&amp;TI53&amp;CHAR(10)&amp;TJ53&amp;CHAR(10)&amp;TK53,
IF(JX53=0,TA53&amp;CHAR(10)&amp;TB53&amp;CHAR(10)&amp;TC53&amp;CHAR(10)&amp;TD53&amp;CHAR(10)&amp;TE53&amp;CHAR(10)&amp;TF53&amp;CHAR(10)&amp;TG53&amp;CHAR(10)&amp;TH53&amp;CHAR(10)&amp;TI53&amp;CHAR(10)&amp;TJ53&amp;CHAR(10)&amp;TK53&amp;CHAR(10)&amp;TL53,
IF(KF53=0,TA53&amp;CHAR(10)&amp;TB53&amp;CHAR(10)&amp;TC53&amp;CHAR(10)&amp;TD53&amp;CHAR(10)&amp;TE53&amp;CHAR(10)&amp;TF53&amp;CHAR(10)&amp;TG53&amp;CHAR(10)&amp;TH53&amp;CHAR(10)&amp;TI53&amp;CHAR(10)&amp;TJ53&amp;CHAR(10)&amp;TK53&amp;CHAR(10)&amp;TL53&amp;CHAR(10)&amp;TM53,
IF(KN53="0",TA53&amp;CHAR(10)&amp;TB53&amp;CHAR(10)&amp;TC53&amp;CHAR(10)&amp;TD53&amp;CHAR(10)&amp;TE53&amp;CHAR(10)&amp;TF53&amp;CHAR(10)&amp;TG53&amp;CHAR(10)&amp;TH53&amp;CHAR(10)&amp;TI53&amp;CHAR(10)&amp;TJ53&amp;CHAR(10)&amp;TK53&amp;CHAR(10)&amp;TL53&amp;CHAR(10)&amp;TM53&amp;CHAR(10)&amp;TN53,
TA53&amp;CHAR(10)&amp;TB53&amp;CHAR(10)&amp;TC53&amp;CHAR(10)&amp;TD53&amp;CHAR(10)&amp;TE53&amp;CHAR(10)&amp;TF53&amp;CHAR(10)&amp;TG53&amp;CHAR(10)&amp;TH53&amp;CHAR(10)&amp;TI53&amp;CHAR(10)&amp;TJ53&amp;CHAR(10)&amp;TK53&amp;CHAR(10)&amp;TL53&amp;CHAR(10)&amp;TM53&amp;CHAR(10)&amp;TN53&amp;CHAR(10)&amp;TO53
)))))))))))))))</f>
        <v>00.0
00.0</v>
      </c>
      <c r="SY53" s="81" t="str">
        <f xml:space="preserve">
IF(GF53=0,"",
IF(GN53=0,GI53,
IF(GV53=0,GI53&amp;CHAR(10)&amp;GQ53,
IF(HD53=0,GI53&amp;CHAR(10)&amp;GQ53&amp;CHAR(10)&amp;GY53,
IF(HL53=0,GI53&amp;CHAR(10)&amp;GQ53&amp;CHAR(10)&amp;GY53&amp;CHAR(10)&amp;HG53,
IF(HT53=0,GI53&amp;CHAR(10)&amp;GQ53&amp;CHAR(10)&amp;GY53&amp;CHAR(10)&amp;HG53&amp;CHAR(10)&amp;HO53,
IF(IB53=0,GI53&amp;CHAR(10)&amp;GQ53&amp;CHAR(10)&amp;GY53&amp;CHAR(10)&amp;HG53&amp;CHAR(10)&amp;HO53&amp;CHAR(10)&amp;HW53,
IF(IJ53=0,GI53&amp;CHAR(10)&amp;GQ53&amp;CHAR(10)&amp;GY53&amp;CHAR(10)&amp;HG53&amp;CHAR(10)&amp;HO53&amp;CHAR(10)&amp;HW53&amp;CHAR(10)&amp;IE53,
IF(IR53=0,GI53&amp;CHAR(10)&amp;GQ53&amp;CHAR(10)&amp;GY53&amp;CHAR(10)&amp;HG53&amp;CHAR(10)&amp;HO53&amp;CHAR(10)&amp;HW53&amp;CHAR(10)&amp;IE53&amp;CHAR(10)&amp;IM53,
IF(IZ53=0,GI53&amp;CHAR(10)&amp;GQ53&amp;CHAR(10)&amp;GY53&amp;CHAR(10)&amp;HG53&amp;CHAR(10)&amp;HO53&amp;CHAR(10)&amp;HW53&amp;CHAR(10)&amp;IE53&amp;CHAR(10)&amp;IM53&amp;CHAR(10)&amp;IU53,
IF(JH53=0,GI53&amp;CHAR(10)&amp;GQ53&amp;CHAR(10)&amp;GY53&amp;CHAR(10)&amp;HG53&amp;CHAR(10)&amp;HO53&amp;CHAR(10)&amp;HW53&amp;CHAR(10)&amp;IE53&amp;CHAR(10)&amp;IM53&amp;CHAR(10)&amp;IU53&amp;CHAR(10)&amp;JC53,
IF(JP53=0,GI53&amp;CHAR(10)&amp;GQ53&amp;CHAR(10)&amp;GY53&amp;CHAR(10)&amp;HG53&amp;CHAR(10)&amp;HO53&amp;CHAR(10)&amp;HW53&amp;CHAR(10)&amp;IE53&amp;CHAR(10)&amp;IM53&amp;CHAR(10)&amp;IU53&amp;CHAR(10)&amp;JC53&amp;CHAR(10)&amp;JK53,
IF(JX53=0,GI53&amp;CHAR(10)&amp;GQ53&amp;CHAR(10)&amp;GY53&amp;CHAR(10)&amp;HG53&amp;CHAR(10)&amp;HO53&amp;CHAR(10)&amp;HW53&amp;CHAR(10)&amp;IE53&amp;CHAR(10)&amp;IM53&amp;CHAR(10)&amp;IU53&amp;CHAR(10)&amp;JC53&amp;CHAR(10)&amp;JK53&amp;CHAR(10)&amp;JS53,
IF(KF53=0,GI53&amp;CHAR(10)&amp;GQ53&amp;CHAR(10)&amp;GY53&amp;CHAR(10)&amp;HG53&amp;CHAR(10)&amp;HO53&amp;CHAR(10)&amp;HW53&amp;CHAR(10)&amp;IE53&amp;CHAR(10)&amp;IM53&amp;CHAR(10)&amp;IU53&amp;CHAR(10)&amp;JC53&amp;CHAR(10)&amp;JK53&amp;CHAR(10)&amp;JS53&amp;CHAR(10)&amp;KA53,
IF(KN53="0",GI53&amp;CHAR(10)&amp;GQ53&amp;CHAR(10)&amp;GY53&amp;CHAR(10)&amp;HG53&amp;CHAR(10)&amp;HO53&amp;CHAR(10)&amp;HW53&amp;CHAR(10)&amp;IE53&amp;CHAR(10)&amp;IM53&amp;CHAR(10)&amp;IU53&amp;CHAR(10)&amp;JC53&amp;CHAR(10)&amp;JK53&amp;CHAR(10)&amp;JS53&amp;CHAR(10)&amp;KA53&amp;CHAR(10)&amp;KI53,
GI53&amp;CHAR(10)&amp;GQ53&amp;CHAR(10)&amp;GY53&amp;CHAR(10)&amp;HG53&amp;CHAR(10)&amp;HO53&amp;CHAR(10)&amp;HW53&amp;CHAR(10)&amp;IE53&amp;CHAR(10)&amp;IM53&amp;CHAR(10)&amp;IU53&amp;CHAR(10)&amp;JC53&amp;CHAR(10)&amp;JK53&amp;CHAR(10)&amp;JS53&amp;CHAR(10)&amp;KA53&amp;CHAR(10)&amp;KI53&amp;CHAR(10)&amp;KQ53
)))))))))))))))</f>
        <v>0
0</v>
      </c>
      <c r="SZ53" s="81" t="str">
        <f xml:space="preserve">
IF(GF53=0,"",
IF(GN53=0,GJ53,
IF(GV53=0,GJ53&amp;CHAR(10)&amp;GR53,
IF(HD53=0,GJ53&amp;CHAR(10)&amp;GR53&amp;CHAR(10)&amp;GZ53,
IF(HL53=0,GJ53&amp;CHAR(10)&amp;GR53&amp;CHAR(10)&amp;GZ53&amp;CHAR(10)&amp;HH53,
IF(HT53=0,GJ53&amp;CHAR(10)&amp;GR53&amp;CHAR(10)&amp;GZ53&amp;CHAR(10)&amp;HH53&amp;CHAR(10)&amp;HP53,
IF(IB53=0,GJ53&amp;CHAR(10)&amp;GR53&amp;CHAR(10)&amp;GZ53&amp;CHAR(10)&amp;HH53&amp;CHAR(10)&amp;HP53&amp;CHAR(10)&amp;HX53,
IF(IJ53=0,GJ53&amp;CHAR(10)&amp;GR53&amp;CHAR(10)&amp;GZ53&amp;CHAR(10)&amp;HH53&amp;CHAR(10)&amp;HP53&amp;CHAR(10)&amp;HX53&amp;CHAR(10)&amp;IF53,
IF(IR53=0,GJ53&amp;CHAR(10)&amp;GR53&amp;CHAR(10)&amp;GZ53&amp;CHAR(10)&amp;HH53&amp;CHAR(10)&amp;HP53&amp;CHAR(10)&amp;HX53&amp;CHAR(10)&amp;IF53&amp;CHAR(10)&amp;IN53,
IF(IZ53=0,GJ53&amp;CHAR(10)&amp;GR53&amp;CHAR(10)&amp;GZ53&amp;CHAR(10)&amp;HH53&amp;CHAR(10)&amp;HP53&amp;CHAR(10)&amp;HX53&amp;CHAR(10)&amp;IF53&amp;CHAR(10)&amp;IN53&amp;CHAR(10)&amp;IV53,
IF(JH53=0,GJ53&amp;CHAR(10)&amp;GR53&amp;CHAR(10)&amp;GZ53&amp;CHAR(10)&amp;HH53&amp;CHAR(10)&amp;HP53&amp;CHAR(10)&amp;HX53&amp;CHAR(10)&amp;IF53&amp;CHAR(10)&amp;IN53&amp;CHAR(10)&amp;IV53&amp;CHAR(10)&amp;JD53,
IF(JP53=0,GJ53&amp;CHAR(10)&amp;GR53&amp;CHAR(10)&amp;GZ53&amp;CHAR(10)&amp;HH53&amp;CHAR(10)&amp;HP53&amp;CHAR(10)&amp;HX53&amp;CHAR(10)&amp;IF53&amp;CHAR(10)&amp;IN53&amp;CHAR(10)&amp;IV53&amp;CHAR(10)&amp;JD53&amp;CHAR(10)&amp;JL53,
IF(JX53=0,GJ53&amp;CHAR(10)&amp;GR53&amp;CHAR(10)&amp;GZ53&amp;CHAR(10)&amp;HH53&amp;CHAR(10)&amp;HP53&amp;CHAR(10)&amp;HX53&amp;CHAR(10)&amp;IF53&amp;CHAR(10)&amp;IN53&amp;CHAR(10)&amp;IV53&amp;CHAR(10)&amp;JD53&amp;CHAR(10)&amp;JL53&amp;CHAR(10)&amp;JT53,
IF(KF53=0,GJ53&amp;CHAR(10)&amp;GR53&amp;CHAR(10)&amp;GZ53&amp;CHAR(10)&amp;HH53&amp;CHAR(10)&amp;HP53&amp;CHAR(10)&amp;HX53&amp;CHAR(10)&amp;IF53&amp;CHAR(10)&amp;IN53&amp;CHAR(10)&amp;IV53&amp;CHAR(10)&amp;JD53&amp;CHAR(10)&amp;JL53&amp;CHAR(10)&amp;JT53&amp;CHAR(10)&amp;KB53,
IF(KN53="0",GJ53&amp;CHAR(10)&amp;GR53&amp;CHAR(10)&amp;GZ53&amp;CHAR(10)&amp;HH53&amp;CHAR(10)&amp;HP53&amp;CHAR(10)&amp;HX53&amp;CHAR(10)&amp;IF53&amp;CHAR(10)&amp;IN53&amp;CHAR(10)&amp;IV53&amp;CHAR(10)&amp;JD53&amp;CHAR(10)&amp;JL53&amp;CHAR(10)&amp;JT53&amp;CHAR(10)&amp;KB53&amp;CHAR(10)&amp;KJ53,
GJ53&amp;CHAR(10)&amp;GR53&amp;CHAR(10)&amp;GZ53&amp;CHAR(10)&amp;HH53&amp;CHAR(10)&amp;HP53&amp;CHAR(10)&amp;HX53&amp;CHAR(10)&amp;IF53&amp;CHAR(10)&amp;IN53&amp;CHAR(10)&amp;IV53&amp;CHAR(10)&amp;JD53&amp;CHAR(10)&amp;JL53&amp;CHAR(10)&amp;JT53&amp;CHAR(10)&amp;KB53&amp;CHAR(10)&amp;KJ53&amp;CHAR(10)&amp;KR53
)))))))))))))))</f>
        <v>0
0</v>
      </c>
      <c r="TA53" s="82" t="str">
        <f>IF(LEN(GI53)=1,"0"&amp;GI53,GI53)&amp;"."&amp;GJ53</f>
        <v>00.0</v>
      </c>
      <c r="TB53" s="82" t="str">
        <f>IF(LEN(GQ53)=1,"0"&amp;GQ53,GQ53)&amp;"."&amp;GR53</f>
        <v>00.0</v>
      </c>
      <c r="TC53" s="82" t="str">
        <f>IF(LEN(GY53)=1,"0"&amp;GY53,GY53)&amp;"."&amp;GZ53</f>
        <v>00.0</v>
      </c>
      <c r="TD53" s="82" t="str">
        <f>IF(LEN(HG53)=1,"0"&amp;HG53,HG53)&amp;"."&amp;HH53</f>
        <v>00.0</v>
      </c>
      <c r="TE53" s="82" t="str">
        <f>IF(LEN(HO53)=1,"0"&amp;HO53,HO53)&amp;"."&amp;HP53</f>
        <v>00.0</v>
      </c>
      <c r="TF53" s="82" t="str">
        <f>IF(LEN(HW53)=1,"0"&amp;HW53,HW53)&amp;"."&amp;HX53</f>
        <v>00.0</v>
      </c>
      <c r="TG53" s="82" t="str">
        <f>IF(LEN(IE53)=1,"0"&amp;IE53,IE53)&amp;"."&amp;IF53</f>
        <v>00.0</v>
      </c>
      <c r="TH53" s="82" t="str">
        <f>IF(LEN(IM53)=1,"0"&amp;IM53,IM53)&amp;"."&amp;IN53</f>
        <v>00.0</v>
      </c>
      <c r="TI53" s="82" t="str">
        <f>IF(LEN(IU53)=1,"0"&amp;IU53,IU53)&amp;"."&amp;IV53</f>
        <v>00.0</v>
      </c>
      <c r="TJ53" s="82" t="str">
        <f>IF(LEN(JC53)=1,"0"&amp;JC53,JC53)&amp;"."&amp;JD53</f>
        <v>00.0</v>
      </c>
      <c r="TK53" s="82" t="str">
        <f>IF(LEN(JK53)=1,"0"&amp;JK53,JK53)&amp;"."&amp;JL53</f>
        <v>00.0</v>
      </c>
      <c r="TL53" s="82" t="str">
        <f>IF(LEN(JS53)=1,"0"&amp;JS53,JS53)&amp;"."&amp;JT53</f>
        <v>00.0</v>
      </c>
      <c r="TM53" s="82" t="str">
        <f>IF(LEN(KA53)=1,"0"&amp;KA53,KA53)&amp;"."&amp;KB53</f>
        <v>00.0</v>
      </c>
      <c r="TN53" s="82" t="str">
        <f>IF(LEN(KI53)=1,"0"&amp;KI53,KI53)&amp;"."&amp;KJ53</f>
        <v>00.0</v>
      </c>
      <c r="TO53" s="82" t="str">
        <f>IF(LEN(KQ53)=1,"0"&amp;KQ53,KQ53)&amp;"."&amp;KR53</f>
        <v>00.0</v>
      </c>
      <c r="TP53" s="124"/>
      <c r="TQ53" s="81" t="str">
        <f xml:space="preserve">
IF(KW53=0,"",
IF(LE53=0,KT53,
IF(LM53=0,KT53&amp;CHAR(10)&amp;LB53,
IF(LU53=0,KT53&amp;CHAR(10)&amp;LB53&amp;CHAR(10)&amp;LJ53,
IF(MC53=0,KT53&amp;CHAR(10)&amp;LB53&amp;CHAR(10)&amp;LJ53&amp;CHAR(10)&amp;LR53,
IF(MK53=0,KT53&amp;CHAR(10)&amp;LB53&amp;CHAR(10)&amp;LJ53&amp;CHAR(10)&amp;LR53&amp;CHAR(10)&amp;LZ53,
IF(MS53=0,KT53&amp;CHAR(10)&amp;LB53&amp;CHAR(10)&amp;LJ53&amp;CHAR(10)&amp;LR53&amp;CHAR(10)&amp;LZ53&amp;CHAR(10)&amp;MH53,
IF(NA53=0,KT53&amp;CHAR(10)&amp;LB53&amp;CHAR(10)&amp;LJ53&amp;CHAR(10)&amp;LR53&amp;CHAR(10)&amp;LZ53&amp;CHAR(10)&amp;MH53&amp;CHAR(10)&amp;MP53,
IF(NI53=0,KT53&amp;CHAR(10)&amp;LB53&amp;CHAR(10)&amp;LJ53&amp;CHAR(10)&amp;LR53&amp;CHAR(10)&amp;LZ53&amp;CHAR(10)&amp;MH53&amp;CHAR(10)&amp;MP53&amp;CHAR(10)&amp;MX53,
IF(NQ53=0,KT53&amp;CHAR(10)&amp;LB53&amp;CHAR(10)&amp;LJ53&amp;CHAR(10)&amp;LR53&amp;CHAR(10)&amp;LZ53&amp;CHAR(10)&amp;MH53&amp;CHAR(10)&amp;MP53&amp;CHAR(10)&amp;MX53&amp;CHAR(10)&amp;NF53,
KT53&amp;CHAR(10)&amp;LB53&amp;CHAR(10)&amp;LJ53&amp;CHAR(10)&amp;LR53&amp;CHAR(10)&amp;LZ53&amp;CHAR(10)&amp;MH53&amp;CHAR(10)&amp;MP53&amp;CHAR(10)&amp;MX53&amp;CHAR(10)&amp;NF53&amp;CHAR(10)&amp;NN53))))))))))</f>
        <v/>
      </c>
      <c r="TR53" s="81" t="str">
        <f xml:space="preserve">
IF(KW53=0,"",
IF(LE53=0,KU53,
IF(LM53=0,KU53&amp;CHAR(10)&amp;LC53,
IF(LU53=0,KU53&amp;CHAR(10)&amp;LC53&amp;CHAR(10)&amp;LK53,
IF(MC53=0,KU53&amp;CHAR(10)&amp;LC53&amp;CHAR(10)&amp;LK53&amp;CHAR(10)&amp;LS53,
IF(MK53=0,KU53&amp;CHAR(10)&amp;LC53&amp;CHAR(10)&amp;LK53&amp;CHAR(10)&amp;LS53&amp;CHAR(10)&amp;MA53,
IF(MS53=0,KU53&amp;CHAR(10)&amp;LC53&amp;CHAR(10)&amp;LK53&amp;CHAR(10)&amp;LS53&amp;CHAR(10)&amp;MA53&amp;CHAR(10)&amp;MI53,
IF(NA53=0,KU53&amp;CHAR(10)&amp;LC53&amp;CHAR(10)&amp;LK53&amp;CHAR(10)&amp;LS53&amp;CHAR(10)&amp;MA53&amp;CHAR(10)&amp;MI53&amp;CHAR(10)&amp;MQ53,
IF(NI53=0,KU53&amp;CHAR(10)&amp;LC53&amp;CHAR(10)&amp;LK53&amp;CHAR(10)&amp;LS53&amp;CHAR(10)&amp;MA53&amp;CHAR(10)&amp;MI53&amp;CHAR(10)&amp;MQ53&amp;CHAR(10)&amp;MY53,
IF(NQ53=0,KU53&amp;CHAR(10)&amp;LC53&amp;CHAR(10)&amp;LK53&amp;CHAR(10)&amp;LS53&amp;CHAR(10)&amp;MA53&amp;CHAR(10)&amp;MI53&amp;CHAR(10)&amp;MQ53&amp;CHAR(10)&amp;MY53&amp;CHAR(10)&amp;NG53,
KU53&amp;CHAR(10)&amp;LC53&amp;CHAR(10)&amp;LK53&amp;CHAR(10)&amp;LS53&amp;CHAR(10)&amp;MA53&amp;CHAR(10)&amp;MI53&amp;CHAR(10)&amp;MQ53&amp;CHAR(10)&amp;MY53&amp;CHAR(10)&amp;NG53&amp;CHAR(10)&amp;NO53))))))))))</f>
        <v/>
      </c>
      <c r="TS53" s="81" t="str">
        <f xml:space="preserve">
IF(KW53=0,"",
IF(LE53=0,KV53,
IF(LM53=0,KV53&amp;CHAR(10)&amp;LD53,
IF(LU53=0,KV53&amp;CHAR(10)&amp;LD53&amp;CHAR(10)&amp;LL53,
IF(MC53=0,KV53&amp;CHAR(10)&amp;LD53&amp;CHAR(10)&amp;LL53&amp;CHAR(10)&amp;LT53,
IF(MK53=0,KV53&amp;CHAR(10)&amp;LD53&amp;CHAR(10)&amp;LL53&amp;CHAR(10)&amp;LT53&amp;CHAR(10)&amp;MB53,
IF(MS53=0,KV53&amp;CHAR(10)&amp;LD53&amp;CHAR(10)&amp;LL53&amp;CHAR(10)&amp;LT53&amp;CHAR(10)&amp;MB53&amp;CHAR(10)&amp;MJ53,
IF(NA53=0,KV53&amp;CHAR(10)&amp;LD53&amp;CHAR(10)&amp;LL53&amp;CHAR(10)&amp;LT53&amp;CHAR(10)&amp;MB53&amp;CHAR(10)&amp;MJ53&amp;CHAR(10)&amp;MR53,
IF(NI53=0,KV53&amp;CHAR(10)&amp;LD53&amp;CHAR(10)&amp;LL53&amp;CHAR(10)&amp;LT53&amp;CHAR(10)&amp;MB53&amp;CHAR(10)&amp;MJ53&amp;CHAR(10)&amp;MR53&amp;CHAR(10)&amp;MZ53,
IF(NQ53=0,KV53&amp;CHAR(10)&amp;LD53&amp;CHAR(10)&amp;LL53&amp;CHAR(10)&amp;LT53&amp;CHAR(10)&amp;MB53&amp;CHAR(10)&amp;MJ53&amp;CHAR(10)&amp;MR53&amp;CHAR(10)&amp;MZ53&amp;CHAR(10)&amp;NH53,
KV53&amp;CHAR(10)&amp;LD53&amp;CHAR(10)&amp;LL53&amp;CHAR(10)&amp;LT53&amp;CHAR(10)&amp;MB53&amp;CHAR(10)&amp;MJ53&amp;CHAR(10)&amp;MR53&amp;CHAR(10)&amp;MZ53&amp;CHAR(10)&amp;NH53&amp;CHAR(10)&amp;NP53))))))))))</f>
        <v/>
      </c>
      <c r="TT53" s="81" t="str">
        <f xml:space="preserve">
IF(KW53=0,"",
IF(LE53=0,KW53,
IF(LM53=0,KW53&amp;CHAR(10)&amp;LE53,
IF(LU53=0,KW53&amp;CHAR(10)&amp;LE53&amp;CHAR(10)&amp;LM53,
IF(MC53=0,KW53&amp;CHAR(10)&amp;LE53&amp;CHAR(10)&amp;LM53&amp;CHAR(10)&amp;LU53,
IF(MK53=0,KW53&amp;CHAR(10)&amp;LE53&amp;CHAR(10)&amp;LM53&amp;CHAR(10)&amp;LU53&amp;CHAR(10)&amp;MC53,
IF(MS53=0,KW53&amp;CHAR(10)&amp;LE53&amp;CHAR(10)&amp;LM53&amp;CHAR(10)&amp;LU53&amp;CHAR(10)&amp;MC53&amp;CHAR(10)&amp;MK53,
IF(NA53=0,KW53&amp;CHAR(10)&amp;LE53&amp;CHAR(10)&amp;LM53&amp;CHAR(10)&amp;LU53&amp;CHAR(10)&amp;MC53&amp;CHAR(10)&amp;MK53&amp;CHAR(10)&amp;MS53,
IF(NI53=0,KW53&amp;CHAR(10)&amp;LE53&amp;CHAR(10)&amp;LM53&amp;CHAR(10)&amp;LU53&amp;CHAR(10)&amp;MC53&amp;CHAR(10)&amp;MK53&amp;CHAR(10)&amp;MS53&amp;CHAR(10)&amp;NA53,
IF(NQ53=0,KW53&amp;CHAR(10)&amp;LE53&amp;CHAR(10)&amp;LM53&amp;CHAR(10)&amp;LU53&amp;CHAR(10)&amp;MC53&amp;CHAR(10)&amp;MK53&amp;CHAR(10)&amp;MS53&amp;CHAR(10)&amp;NA53&amp;CHAR(10)&amp;NI53,
KW53&amp;CHAR(10)&amp;LE53&amp;CHAR(10)&amp;LM53&amp;CHAR(10)&amp;LU53&amp;CHAR(10)&amp;MC53&amp;CHAR(10)&amp;MK53&amp;CHAR(10)&amp;MS53&amp;CHAR(10)&amp;NA53&amp;CHAR(10)&amp;NI53&amp;CHAR(10)&amp;NQ53))))))))))</f>
        <v/>
      </c>
      <c r="TU53" s="81" t="str">
        <f xml:space="preserve">
IF(KW53=0,"",
IF(LE53=0,KX53,
IF(LM53=0,KX53&amp;CHAR(10)&amp;LF53,
IF(LU53=0,KX53&amp;CHAR(10)&amp;LF53&amp;CHAR(10)&amp;LN53,
IF(MC53=0,KX53&amp;CHAR(10)&amp;LF53&amp;CHAR(10)&amp;LN53&amp;CHAR(10)&amp;LV53,
IF(MK53=0,KX53&amp;CHAR(10)&amp;LF53&amp;CHAR(10)&amp;LN53&amp;CHAR(10)&amp;LV53&amp;CHAR(10)&amp;MD53,
IF(MS53=0,KX53&amp;CHAR(10)&amp;LF53&amp;CHAR(10)&amp;LN53&amp;CHAR(10)&amp;LV53&amp;CHAR(10)&amp;MD53&amp;CHAR(10)&amp;ML53,
IF(NA53=0,KX53&amp;CHAR(10)&amp;LF53&amp;CHAR(10)&amp;LN53&amp;CHAR(10)&amp;LV53&amp;CHAR(10)&amp;MD53&amp;CHAR(10)&amp;ML53&amp;CHAR(10)&amp;MT53,
IF(NI53=0,KX53&amp;CHAR(10)&amp;LF53&amp;CHAR(10)&amp;LN53&amp;CHAR(10)&amp;LV53&amp;CHAR(10)&amp;MD53&amp;CHAR(10)&amp;ML53&amp;CHAR(10)&amp;MT53&amp;CHAR(10)&amp;NB53,
IF(NQ53=0,KX53&amp;CHAR(10)&amp;LF53&amp;CHAR(10)&amp;LN53&amp;CHAR(10)&amp;LV53&amp;CHAR(10)&amp;MD53&amp;CHAR(10)&amp;ML53&amp;CHAR(10)&amp;MT53&amp;CHAR(10)&amp;NB53&amp;CHAR(10)&amp;NJ53,
KX53&amp;CHAR(10)&amp;LF53&amp;CHAR(10)&amp;LN53&amp;CHAR(10)&amp;LV53&amp;CHAR(10)&amp;MD53&amp;CHAR(10)&amp;ML53&amp;CHAR(10)&amp;MT53&amp;CHAR(10)&amp;NB53&amp;CHAR(10)&amp;NJ53&amp;CHAR(10)&amp;NR53))))))))))</f>
        <v/>
      </c>
      <c r="TV53" s="81" t="str">
        <f xml:space="preserve">
IF(KW53=0,"",
IF(LE53=0,TY53,
IF(LM53=0,TY53&amp;CHAR(10)&amp;TZ53,
IF(LU53=0,TY53&amp;CHAR(10)&amp;TZ53&amp;CHAR(10)&amp;UA53,
IF(MC53=0,TY53&amp;CHAR(10)&amp;TZ53&amp;CHAR(10)&amp;UA53&amp;CHAR(10)&amp;UB53,
IF(MK53=0,TY53&amp;CHAR(10)&amp;TZ53&amp;CHAR(10)&amp;UA53&amp;CHAR(10)&amp;UB53&amp;CHAR(10)&amp;UC53,
IF(MS53=0,TY53&amp;CHAR(10)&amp;TZ53&amp;CHAR(10)&amp;UA53&amp;CHAR(10)&amp;UB53&amp;CHAR(10)&amp;UC53&amp;CHAR(10)&amp;UD53,
IF(NA53=0,TY53&amp;CHAR(10)&amp;TZ53&amp;CHAR(10)&amp;UA53&amp;CHAR(10)&amp;UB53&amp;CHAR(10)&amp;UC53&amp;CHAR(10)&amp;UD53&amp;CHAR(10)&amp;UE53,
IF(NI53=0,TY53&amp;CHAR(10)&amp;TZ53&amp;CHAR(10)&amp;UA53&amp;CHAR(10)&amp;UB53&amp;CHAR(10)&amp;UC53&amp;CHAR(10)&amp;UD53&amp;CHAR(10)&amp;UE53&amp;CHAR(10)&amp;UF53,
IF(NQ53=0,TY53&amp;CHAR(10)&amp;TZ53&amp;CHAR(10)&amp;UA53&amp;CHAR(10)&amp;UB53&amp;CHAR(10)&amp;UC53&amp;CHAR(10)&amp;UD53&amp;CHAR(10)&amp;UE53&amp;CHAR(10)&amp;UF53&amp;CHAR(10)&amp;UG53,
TY53&amp;CHAR(10)&amp;TZ53&amp;CHAR(10)&amp;UA53&amp;CHAR(10)&amp;UB53&amp;CHAR(10)&amp;UC53&amp;CHAR(10)&amp;UD53&amp;CHAR(10)&amp;UE53&amp;CHAR(10)&amp;UF53&amp;CHAR(10)&amp;UG53&amp;CHAR(10)&amp;UH53))))))))))</f>
        <v/>
      </c>
      <c r="TW53" s="81" t="str">
        <f xml:space="preserve">
IF(KW53=0,"",
IF(LE53=0,KZ53,
IF(LM53=0,KZ53&amp;CHAR(10)&amp;LH53,
IF(LU53=0,KZ53&amp;CHAR(10)&amp;LH53&amp;CHAR(10)&amp;LP53,
IF(MC53=0,KZ53&amp;CHAR(10)&amp;LH53&amp;CHAR(10)&amp;LP53&amp;CHAR(10)&amp;LX53,
IF(MK53=0,KZ53&amp;CHAR(10)&amp;LH53&amp;CHAR(10)&amp;LP53&amp;CHAR(10)&amp;LX53&amp;CHAR(10)&amp;MF53,
IF(MS53=0,KZ53&amp;CHAR(10)&amp;LH53&amp;CHAR(10)&amp;LP53&amp;CHAR(10)&amp;LX53&amp;CHAR(10)&amp;MF53&amp;CHAR(10)&amp;MN53,
IF(NA53=0,KZ53&amp;CHAR(10)&amp;LH53&amp;CHAR(10)&amp;LP53&amp;CHAR(10)&amp;LX53&amp;CHAR(10)&amp;MF53&amp;CHAR(10)&amp;MN53&amp;CHAR(10)&amp;MV53,
IF(NI53=0,KZ53&amp;CHAR(10)&amp;LH53&amp;CHAR(10)&amp;LP53&amp;CHAR(10)&amp;LX53&amp;CHAR(10)&amp;MF53&amp;CHAR(10)&amp;MN53&amp;CHAR(10)&amp;MV53&amp;CHAR(10)&amp;ND53,
IF(NQ53=0,KZ53&amp;CHAR(10)&amp;LH53&amp;CHAR(10)&amp;LP53&amp;CHAR(10)&amp;LX53&amp;CHAR(10)&amp;MF53&amp;CHAR(10)&amp;MN53&amp;CHAR(10)&amp;MV53&amp;CHAR(10)&amp;ND53&amp;CHAR(10)&amp;NL53,
KZ53&amp;CHAR(10)&amp;LH53&amp;CHAR(10)&amp;LP53&amp;CHAR(10)&amp;LX53&amp;CHAR(10)&amp;MF53&amp;CHAR(10)&amp;MN53&amp;CHAR(10)&amp;MV53&amp;CHAR(10)&amp;ND53&amp;CHAR(10)&amp;NL53&amp;CHAR(10)&amp;NT53))))))))))</f>
        <v/>
      </c>
      <c r="TX53" s="81" t="str">
        <f xml:space="preserve">
IF(KW53=0,"",
IF(LE53=0,LA53,
IF(LM53=0,LA53&amp;CHAR(10)&amp;LI53,
IF(LU53=0,LA53&amp;CHAR(10)&amp;LI53&amp;CHAR(10)&amp;LQ53,
IF(MC53=0,LA53&amp;CHAR(10)&amp;LI53&amp;CHAR(10)&amp;LQ53&amp;CHAR(10)&amp;LY53,
IF(MK53=0,LA53&amp;CHAR(10)&amp;LI53&amp;CHAR(10)&amp;LQ53&amp;CHAR(10)&amp;LY53&amp;CHAR(10)&amp;MG53,
IF(MS53=0,LA53&amp;CHAR(10)&amp;LI53&amp;CHAR(10)&amp;LQ53&amp;CHAR(10)&amp;LY53&amp;CHAR(10)&amp;MG53&amp;CHAR(10)&amp;MO53,
IF(NA53=0,LA53&amp;CHAR(10)&amp;LI53&amp;CHAR(10)&amp;LQ53&amp;CHAR(10)&amp;LY53&amp;CHAR(10)&amp;MG53&amp;CHAR(10)&amp;MO53&amp;CHAR(10)&amp;MW53,
IF(NI53=0,LA53&amp;CHAR(10)&amp;LI53&amp;CHAR(10)&amp;LQ53&amp;CHAR(10)&amp;LY53&amp;CHAR(10)&amp;MG53&amp;CHAR(10)&amp;MO53&amp;CHAR(10)&amp;MW53&amp;CHAR(10)&amp;NE53,
IF(NQ53=0,LA53&amp;CHAR(10)&amp;LI53&amp;CHAR(10)&amp;LQ53&amp;CHAR(10)&amp;LY53&amp;CHAR(10)&amp;MG53&amp;CHAR(10)&amp;MO53&amp;CHAR(10)&amp;MW53&amp;CHAR(10)&amp;NE53&amp;CHAR(10)&amp;NM53,
LA53&amp;CHAR(10)&amp;LI53&amp;CHAR(10)&amp;LQ53&amp;CHAR(10)&amp;LY53&amp;CHAR(10)&amp;MG53&amp;CHAR(10)&amp;MO53&amp;CHAR(10)&amp;MW53&amp;CHAR(10)&amp;NE53&amp;CHAR(10)&amp;NM53&amp;CHAR(10)&amp;NU53))))))))))</f>
        <v/>
      </c>
      <c r="TY53" s="82" t="str">
        <f>IF(LEN(KZ53)=1,"0"&amp;KZ53,KZ53)&amp;"."&amp;LA53</f>
        <v>00.0</v>
      </c>
      <c r="TZ53" s="82" t="str">
        <f>IF(LEN(LH53)=1,"0"&amp;LH53,LH53)&amp;"."&amp;LI53</f>
        <v>00.0</v>
      </c>
      <c r="UA53" s="82" t="str">
        <f>IF(LEN(LP53)=1,"0"&amp;LP53,LP53)&amp;"."&amp;LQ53</f>
        <v>00.0</v>
      </c>
      <c r="UB53" s="82" t="str">
        <f>IF(LEN(LX53)=1,"0"&amp;LX53,LX53)&amp;"."&amp;LY53</f>
        <v>00.0</v>
      </c>
      <c r="UC53" s="82" t="str">
        <f>IF(LEN(MF53)=1,"0"&amp;MF53,MF53)&amp;"."&amp;MG53</f>
        <v>00.0</v>
      </c>
      <c r="UD53" s="82" t="str">
        <f>IF(LEN(MN53)=1,"0"&amp;MN53,MN53)&amp;"."&amp;MO53</f>
        <v>00.0</v>
      </c>
      <c r="UE53" s="82" t="str">
        <f>IF(LEN(MV53)=1,"0"&amp;MV53,MV53)&amp;"."&amp;MW53</f>
        <v>00.0</v>
      </c>
      <c r="UF53" s="82" t="str">
        <f>IF(LEN(ND53)=1,"0"&amp;ND53,ND53)&amp;"."&amp;NE53</f>
        <v>00.0</v>
      </c>
      <c r="UG53" s="82" t="str">
        <f>IF(LEN(NL53)=1,"0"&amp;NL53,NL53)&amp;"."&amp;NM53</f>
        <v>00.0</v>
      </c>
      <c r="UH53" s="82" t="str">
        <f>IF(LEN(NT53)=1,"0"&amp;NT53,NT53)&amp;"."&amp;NU53</f>
        <v>00.0</v>
      </c>
      <c r="UI53" s="125"/>
      <c r="UJ53" s="81" t="str">
        <f xml:space="preserve">
IF(NZ53=0,"",
IF(OG53=0,NX53,
IF(ON53=0,NX53&amp;CHAR(10)&amp;OE53,
IF(OU53=0,NX53&amp;CHAR(10)&amp;OE53&amp;CHAR(10)&amp;OL53,
IF(PB53=0,NX53&amp;CHAR(10)&amp;OE53&amp;CHAR(10)&amp;OL53&amp;CHAR(10)&amp;OS53,
NX53&amp;CHAR(10)&amp;OE53&amp;CHAR(10)&amp;OL53&amp;CHAR(10)&amp;OS53&amp;CHAR(10)&amp;OZ53
)))))</f>
        <v/>
      </c>
      <c r="UK53" s="81" t="str">
        <f xml:space="preserve">
IF(NZ53=0,"",
IF(OG53=0,NY53,
IF(ON53=0,NY53&amp;CHAR(10)&amp;OF53,
IF(OU53=0,NY53&amp;CHAR(10)&amp;OF53&amp;CHAR(10)&amp;OM53,
IF(PB53=0,NY53&amp;CHAR(10)&amp;OF53&amp;CHAR(10)&amp;OM53&amp;CHAR(10)&amp;OT53,
NY53&amp;CHAR(10)&amp;OF53&amp;CHAR(10)&amp;OM53&amp;CHAR(10)&amp;OT53&amp;CHAR(10)&amp;PA53
)))))</f>
        <v/>
      </c>
      <c r="UL53" s="81" t="str">
        <f xml:space="preserve">
IF(NZ53=0,"",
IF(OG53=0,NZ53,
IF(ON53=0,NZ53&amp;CHAR(10)&amp;OG53,
IF(OU53=0,NZ53&amp;CHAR(10)&amp;OG53&amp;CHAR(10)&amp;ON53,
IF(PB53=0,NZ53&amp;CHAR(10)&amp;OG53&amp;CHAR(10)&amp;ON53&amp;CHAR(10)&amp;OU53,
NZ53&amp;CHAR(10)&amp;OG53&amp;CHAR(10)&amp;ON53&amp;CHAR(10)&amp;OU53&amp;CHAR(10)&amp;PB53
)))))</f>
        <v/>
      </c>
      <c r="UM53" s="81" t="str">
        <f xml:space="preserve">
IF(NZ53=0,"",
IF(OG53=0,OA53,
IF(ON53=0,OA53&amp;CHAR(10)&amp;OH53,
IF(OU53=0,OA53&amp;CHAR(10)&amp;OH53&amp;CHAR(10)&amp;OO53,
IF(PB53=0,OA53&amp;CHAR(10)&amp;OH53&amp;CHAR(10)&amp;OO53&amp;CHAR(10)&amp;OV53,
OA53&amp;CHAR(10)&amp;OH53&amp;CHAR(10)&amp;OO53&amp;CHAR(10)&amp;OV53&amp;CHAR(10)&amp;PC53
)))))</f>
        <v/>
      </c>
      <c r="UN53" s="81" t="str">
        <f xml:space="preserve">
IF(NZ53=0,"",
IF(OG53=0,UQ53,
IF(ON53=0,UQ53&amp;CHAR(10)&amp;UR53,
IF(OU53=0,UQ53&amp;CHAR(10)&amp;UR53&amp;CHAR(10)&amp;US53,
IF(PB53=0,UQ53&amp;CHAR(10)&amp;UR53&amp;CHAR(10)&amp;US53&amp;CHAR(10)&amp;UT53,
UQ53&amp;CHAR(10)&amp;UR53&amp;CHAR(10)&amp;US53&amp;CHAR(10)&amp;UT53&amp;CHAR(10)&amp;UU53
)))))</f>
        <v/>
      </c>
      <c r="UO53" s="81" t="str">
        <f xml:space="preserve">
IF(NZ53=0,"",
IF(OG53=0,OC53,
IF(ON53=0,OC53&amp;CHAR(10)&amp;OJ53,
IF(OU53=0,OC53&amp;CHAR(10)&amp;OJ53&amp;CHAR(10)&amp;OQ53,
IF(PB53=0,OC53&amp;CHAR(10)&amp;OJ53&amp;CHAR(10)&amp;OQ53&amp;CHAR(10)&amp;OX53,
OC53&amp;CHAR(10)&amp;OJ53&amp;CHAR(10)&amp;OQ53&amp;CHAR(10)&amp;OX53&amp;CHAR(10)&amp;PE53
)))))</f>
        <v/>
      </c>
      <c r="UP53" s="81" t="str">
        <f xml:space="preserve">
IF(NZ53=0,"",
IF(OG53=0,OD53,
IF(ON53=0,OD53&amp;CHAR(10)&amp;OK53,
IF(OU53=0,OD53&amp;CHAR(10)&amp;OK53&amp;CHAR(10)&amp;OR53,
IF(PB53=0,OD53&amp;CHAR(10)&amp;OK53&amp;CHAR(10)&amp;OR53&amp;CHAR(10)&amp;OY53,
OD53&amp;CHAR(10)&amp;OK53&amp;CHAR(10)&amp;OR53&amp;CHAR(10)&amp;OY53&amp;CHAR(10)&amp;PF53
)))))</f>
        <v/>
      </c>
      <c r="UQ53" s="124" t="str">
        <f>IF(LEN(OC53)=1,"0"&amp;OC53,OC53)&amp;"."&amp;OD53</f>
        <v>00.0</v>
      </c>
      <c r="UR53" s="124" t="str">
        <f>IF(LEN(OJ53)=1,"0"&amp;OJ53,OJ53)&amp;"."&amp;OK53</f>
        <v>00.0</v>
      </c>
      <c r="US53" s="124" t="str">
        <f>IF(LEN(OQ53)=1,"0"&amp;OQ53,OQ53)&amp;"."&amp;OR53</f>
        <v>00.0</v>
      </c>
      <c r="UT53" s="124" t="str">
        <f>IF(LEN(OX53)=1,"0"&amp;OX53,OX53)&amp;"."&amp;OY53</f>
        <v>00.0</v>
      </c>
      <c r="UU53" s="124" t="str">
        <f>IF(LEN(PE53)=1,"0"&amp;PE53,PE53)&amp;"."&amp;PF53</f>
        <v>00.0</v>
      </c>
      <c r="UV53" s="126"/>
      <c r="UW53" s="81" t="str">
        <f xml:space="preserve">
IF(PI53=0,"",
IF(PO53=0,PH53,
IF(PU53=0,PH53&amp;CHAR(10)&amp;PN53,
IF(QA53=0,PH53&amp;CHAR(10)&amp;PN53&amp;CHAR(10)&amp;PT53,
PH53&amp;CHAR(10)&amp;PN53&amp;CHAR(10)&amp;PT53&amp;CHAR(10)&amp;PZ53))))</f>
        <v/>
      </c>
      <c r="UX53" s="81" t="str">
        <f xml:space="preserve">
IF(PI53=0,"",
IF(PO53=0,PI53,
IF(PU53=0,PI53&amp;CHAR(10)&amp;PO53,
IF(QA53=0,PI53&amp;CHAR(10)&amp;PO53&amp;CHAR(10)&amp;PU53,
PI53&amp;CHAR(10)&amp;PO53&amp;CHAR(10)&amp;PU53&amp;CHAR(10)&amp;QA53))))</f>
        <v/>
      </c>
      <c r="UY53" s="81" t="str">
        <f xml:space="preserve">
IF(PI53=0,"",
IF(PO53=0,PJ53,
IF(PU53=0,PJ53&amp;CHAR(10)&amp;PP53,
IF(QA53=0,PJ53&amp;CHAR(10)&amp;PP53&amp;CHAR(10)&amp;PV53,
PJ53&amp;CHAR(10)&amp;PP53&amp;CHAR(10)&amp;PV53&amp;CHAR(10)&amp;QB53))))</f>
        <v/>
      </c>
      <c r="UZ53" s="81" t="str">
        <f xml:space="preserve">
IF(PI53=0,"",
IF(PO53=0,VC53,
IF(PU53=0,VC53&amp;CHAR(10)&amp;VD53,
IF(QA53=0,VC53&amp;CHAR(10)&amp;VD53&amp;CHAR(10)&amp;VE53,
VC53&amp;CHAR(10)&amp;VD53&amp;CHAR(10)&amp;VE53&amp;CHAR(10)&amp;VF53))))</f>
        <v/>
      </c>
      <c r="VA53" s="81" t="str">
        <f xml:space="preserve">
IF(PI53=0,"",
IF(PO53=0,PL53,
IF(PU53=0,PL53&amp;CHAR(10)&amp;PR53,
IF(QA53=0,PL53&amp;CHAR(10)&amp;PR53&amp;CHAR(10)&amp;PX53,
PL53&amp;CHAR(10)&amp;PR53&amp;CHAR(10)&amp;PX53&amp;CHAR(10)&amp;QD53))))</f>
        <v/>
      </c>
      <c r="VB53" s="81" t="str">
        <f xml:space="preserve">
IF(PI53=0,"",
IF(PO53=0,PM53,
IF(PU53=0,PM53&amp;CHAR(10)&amp;PS53,
IF(QA53=0,PM53&amp;CHAR(10)&amp;PS53&amp;CHAR(10)&amp;PY53,
PM53&amp;CHAR(10)&amp;PS53&amp;CHAR(10)&amp;PY53&amp;CHAR(10)&amp;QE53))))</f>
        <v/>
      </c>
      <c r="VC53" s="127" t="str">
        <f>IF(LEN(PL53)=1,"0"&amp;PL53,PL53)&amp;"."&amp;PM53</f>
        <v>00.0</v>
      </c>
      <c r="VD53" s="127" t="str">
        <f>IF(LEN(PR53)=1,"0"&amp;PR53,PR53)&amp;"."&amp;PS53</f>
        <v>00.0</v>
      </c>
      <c r="VE53" s="127" t="str">
        <f>IF(LEN(PX53)=1,"0"&amp;PX53,PX53)&amp;"."&amp;PY53</f>
        <v>00.0</v>
      </c>
      <c r="VF53" s="127" t="str">
        <f>IF(LEN(QD53)=1,"0"&amp;QD53,QD53)&amp;"."&amp;QE53</f>
        <v>00.0</v>
      </c>
      <c r="VG53" s="127" t="str">
        <f>IF(LEN(QD53)=1,"0"&amp;QD53,QD53)&amp;"."&amp;QE53</f>
        <v>00.0</v>
      </c>
    </row>
    <row r="54" spans="1:579" x14ac:dyDescent="0.25">
      <c r="V54" s="5"/>
      <c r="W54" s="5"/>
      <c r="X54" s="388"/>
      <c r="Y54" s="389"/>
      <c r="Z54" s="389"/>
      <c r="AA54" s="389"/>
      <c r="AB54" s="390"/>
      <c r="AH54" s="50">
        <v>1</v>
      </c>
      <c r="AI54" s="50">
        <v>2</v>
      </c>
      <c r="AJ54" s="50">
        <v>3</v>
      </c>
      <c r="AK54" s="50">
        <v>4</v>
      </c>
      <c r="AL54" s="50">
        <v>5</v>
      </c>
      <c r="AM54" s="50">
        <v>6</v>
      </c>
      <c r="AN54" s="50">
        <v>7</v>
      </c>
      <c r="AO54" s="50">
        <v>8</v>
      </c>
      <c r="AP54" s="50"/>
      <c r="AQ54" s="50"/>
      <c r="AR54" s="50"/>
      <c r="AS54" s="50"/>
      <c r="AT54" s="50"/>
      <c r="AU54" s="50"/>
      <c r="AV54" s="50"/>
      <c r="AW54" s="50">
        <v>9</v>
      </c>
      <c r="AX54" s="50">
        <v>10</v>
      </c>
      <c r="AY54" s="50">
        <v>11</v>
      </c>
      <c r="AZ54" s="50">
        <v>12</v>
      </c>
      <c r="BA54" s="50">
        <v>13</v>
      </c>
      <c r="BB54" s="50">
        <v>14</v>
      </c>
      <c r="BC54" s="50">
        <v>15</v>
      </c>
      <c r="BD54" s="50">
        <v>16</v>
      </c>
      <c r="BE54" s="50"/>
      <c r="BF54" s="50">
        <v>17</v>
      </c>
      <c r="BG54" s="50">
        <v>18</v>
      </c>
      <c r="BH54" s="50">
        <v>19</v>
      </c>
      <c r="BI54" s="50">
        <v>20</v>
      </c>
      <c r="BJ54" s="50">
        <v>21</v>
      </c>
      <c r="BK54" s="50">
        <v>22</v>
      </c>
      <c r="BL54" s="50">
        <v>23</v>
      </c>
      <c r="BM54" s="50">
        <v>24</v>
      </c>
      <c r="BN54" s="50">
        <v>25</v>
      </c>
      <c r="BO54" s="50">
        <v>26</v>
      </c>
      <c r="BP54" s="50">
        <v>27</v>
      </c>
      <c r="BQ54" s="50">
        <v>28</v>
      </c>
      <c r="BR54" s="50">
        <v>29</v>
      </c>
      <c r="BS54" s="50">
        <v>30</v>
      </c>
      <c r="BT54" s="50">
        <v>31</v>
      </c>
      <c r="BU54" s="50">
        <v>32</v>
      </c>
      <c r="BV54" s="50">
        <v>33</v>
      </c>
      <c r="BW54" s="50">
        <v>34</v>
      </c>
      <c r="BX54" s="50">
        <v>35</v>
      </c>
      <c r="BY54" s="50">
        <v>36</v>
      </c>
      <c r="BZ54" s="50">
        <v>37</v>
      </c>
      <c r="CA54" s="50">
        <v>38</v>
      </c>
      <c r="CB54" s="50">
        <v>39</v>
      </c>
      <c r="CC54" s="50">
        <v>40</v>
      </c>
      <c r="CD54" s="50">
        <v>41</v>
      </c>
      <c r="CE54" s="50">
        <v>42</v>
      </c>
      <c r="CF54" s="50">
        <v>43</v>
      </c>
      <c r="CG54" s="50">
        <v>44</v>
      </c>
      <c r="CH54" s="50">
        <v>45</v>
      </c>
      <c r="CI54" s="50">
        <v>46</v>
      </c>
      <c r="CJ54" s="50"/>
      <c r="CK54" s="50">
        <v>47</v>
      </c>
      <c r="CL54" s="50">
        <v>48</v>
      </c>
      <c r="CM54" s="50">
        <v>49</v>
      </c>
      <c r="CN54" s="50">
        <v>50</v>
      </c>
      <c r="CO54" s="50">
        <v>51</v>
      </c>
      <c r="CP54" s="50">
        <v>52</v>
      </c>
      <c r="CQ54" s="50">
        <v>53</v>
      </c>
      <c r="CR54" s="50">
        <v>54</v>
      </c>
      <c r="CS54" s="50">
        <v>55</v>
      </c>
      <c r="CT54" s="50">
        <v>56</v>
      </c>
      <c r="CU54" s="50">
        <v>57</v>
      </c>
      <c r="CV54" s="50">
        <v>58</v>
      </c>
      <c r="CW54" s="50">
        <v>59</v>
      </c>
      <c r="CX54" s="50">
        <v>60</v>
      </c>
      <c r="CY54" s="50">
        <v>61</v>
      </c>
      <c r="CZ54" s="50">
        <v>62</v>
      </c>
      <c r="DA54" s="50">
        <v>63</v>
      </c>
      <c r="DB54" s="50">
        <v>64</v>
      </c>
      <c r="DC54" s="50">
        <v>65</v>
      </c>
      <c r="DD54" s="50">
        <v>66</v>
      </c>
      <c r="DE54" s="50">
        <v>67</v>
      </c>
      <c r="DF54" s="50">
        <v>68</v>
      </c>
      <c r="DG54" s="50">
        <v>69</v>
      </c>
      <c r="DH54" s="50">
        <v>70</v>
      </c>
      <c r="DI54" s="50">
        <v>71</v>
      </c>
      <c r="DJ54" s="50">
        <v>72</v>
      </c>
      <c r="DK54" s="50">
        <v>73</v>
      </c>
      <c r="DL54" s="50">
        <v>74</v>
      </c>
      <c r="DM54" s="50">
        <v>75</v>
      </c>
      <c r="DN54" s="50">
        <v>76</v>
      </c>
      <c r="DO54" s="50">
        <v>77</v>
      </c>
      <c r="DP54" s="50">
        <v>78</v>
      </c>
      <c r="DQ54" s="50">
        <v>79</v>
      </c>
      <c r="DR54" s="50">
        <v>80</v>
      </c>
      <c r="DS54" s="50">
        <v>81</v>
      </c>
      <c r="DT54" s="50">
        <v>82</v>
      </c>
      <c r="DU54" s="50">
        <v>83</v>
      </c>
      <c r="DV54" s="50">
        <v>84</v>
      </c>
      <c r="DW54" s="50">
        <v>85</v>
      </c>
      <c r="DX54" s="50">
        <v>86</v>
      </c>
      <c r="DY54" s="50">
        <v>87</v>
      </c>
      <c r="DZ54" s="50">
        <v>88</v>
      </c>
      <c r="EA54" s="50">
        <v>89</v>
      </c>
      <c r="EB54" s="50">
        <v>90</v>
      </c>
      <c r="EC54" s="50">
        <v>91</v>
      </c>
      <c r="ED54" s="50">
        <v>92</v>
      </c>
      <c r="EE54" s="50">
        <v>93</v>
      </c>
      <c r="EF54" s="50">
        <v>94</v>
      </c>
      <c r="EG54" s="50">
        <v>95</v>
      </c>
      <c r="EH54" s="50">
        <v>96</v>
      </c>
      <c r="EI54" s="50">
        <v>97</v>
      </c>
      <c r="EJ54" s="50">
        <v>98</v>
      </c>
      <c r="EK54" s="50">
        <v>99</v>
      </c>
      <c r="EL54" s="50">
        <v>100</v>
      </c>
      <c r="EM54" s="50">
        <v>101</v>
      </c>
      <c r="EN54" s="50">
        <v>102</v>
      </c>
      <c r="EO54" s="50">
        <v>103</v>
      </c>
      <c r="EP54" s="50">
        <v>104</v>
      </c>
      <c r="EQ54" s="50">
        <v>105</v>
      </c>
      <c r="ER54" s="50">
        <v>106</v>
      </c>
      <c r="ES54" s="50">
        <v>107</v>
      </c>
      <c r="ET54" s="50">
        <v>108</v>
      </c>
      <c r="EU54" s="50">
        <v>109</v>
      </c>
      <c r="EV54" s="50">
        <v>110</v>
      </c>
      <c r="EW54" s="50">
        <v>111</v>
      </c>
      <c r="EX54" s="50">
        <v>112</v>
      </c>
      <c r="EY54" s="50">
        <v>113</v>
      </c>
      <c r="EZ54" s="50">
        <v>114</v>
      </c>
      <c r="FA54" s="50">
        <v>115</v>
      </c>
      <c r="FB54" s="50">
        <v>116</v>
      </c>
      <c r="FC54" s="50">
        <v>117</v>
      </c>
      <c r="FD54" s="50">
        <v>118</v>
      </c>
      <c r="FE54" s="50">
        <v>119</v>
      </c>
      <c r="FF54" s="50">
        <v>120</v>
      </c>
      <c r="FG54" s="50">
        <v>121</v>
      </c>
      <c r="FH54" s="50">
        <v>122</v>
      </c>
      <c r="FI54" s="50">
        <v>123</v>
      </c>
      <c r="FJ54" s="50">
        <v>124</v>
      </c>
      <c r="FK54" s="50">
        <v>125</v>
      </c>
      <c r="FL54" s="50">
        <v>126</v>
      </c>
      <c r="FM54" s="50">
        <v>127</v>
      </c>
      <c r="FN54" s="50">
        <v>128</v>
      </c>
      <c r="FO54" s="50">
        <v>129</v>
      </c>
      <c r="FP54" s="50">
        <v>130</v>
      </c>
      <c r="FQ54" s="50">
        <v>131</v>
      </c>
      <c r="FR54" s="50">
        <v>132</v>
      </c>
      <c r="FS54" s="50">
        <v>133</v>
      </c>
      <c r="FT54" s="50">
        <v>134</v>
      </c>
      <c r="FU54" s="50">
        <v>135</v>
      </c>
      <c r="FV54" s="50">
        <v>136</v>
      </c>
      <c r="FW54" s="50">
        <v>137</v>
      </c>
      <c r="FX54" s="50">
        <v>138</v>
      </c>
      <c r="FY54" s="50">
        <v>139</v>
      </c>
      <c r="FZ54" s="50">
        <v>140</v>
      </c>
      <c r="GA54" s="50">
        <v>141</v>
      </c>
      <c r="GB54" s="50">
        <v>142</v>
      </c>
      <c r="GC54" s="50">
        <v>143</v>
      </c>
      <c r="GD54" s="50">
        <v>144</v>
      </c>
      <c r="GE54" s="50">
        <v>145</v>
      </c>
      <c r="GF54" s="50">
        <v>146</v>
      </c>
      <c r="GG54" s="50">
        <v>147</v>
      </c>
      <c r="GH54" s="50">
        <v>148</v>
      </c>
      <c r="GI54" s="50">
        <v>149</v>
      </c>
      <c r="GJ54" s="50">
        <v>150</v>
      </c>
      <c r="GK54" s="50">
        <v>151</v>
      </c>
      <c r="GL54" s="50">
        <v>152</v>
      </c>
      <c r="GM54" s="50">
        <v>153</v>
      </c>
      <c r="GN54" s="50">
        <v>154</v>
      </c>
      <c r="GO54" s="50">
        <v>155</v>
      </c>
      <c r="GP54" s="50">
        <v>156</v>
      </c>
      <c r="GQ54" s="50">
        <v>157</v>
      </c>
      <c r="GR54" s="50">
        <v>158</v>
      </c>
      <c r="GS54" s="50">
        <v>159</v>
      </c>
      <c r="GT54" s="50">
        <v>160</v>
      </c>
      <c r="GU54" s="50">
        <v>161</v>
      </c>
      <c r="GV54" s="50">
        <v>162</v>
      </c>
      <c r="GW54" s="50">
        <v>163</v>
      </c>
      <c r="GX54" s="50">
        <v>164</v>
      </c>
      <c r="GY54" s="50">
        <v>165</v>
      </c>
      <c r="GZ54" s="50">
        <v>166</v>
      </c>
      <c r="HA54" s="50">
        <v>167</v>
      </c>
      <c r="HB54" s="50">
        <v>168</v>
      </c>
      <c r="HC54" s="50">
        <v>169</v>
      </c>
      <c r="HD54" s="50">
        <v>170</v>
      </c>
      <c r="HE54" s="50">
        <v>171</v>
      </c>
      <c r="HF54" s="50">
        <v>172</v>
      </c>
      <c r="HG54" s="50">
        <v>173</v>
      </c>
      <c r="HH54" s="50">
        <v>174</v>
      </c>
      <c r="HI54" s="50">
        <v>175</v>
      </c>
      <c r="HJ54" s="50">
        <v>176</v>
      </c>
      <c r="HK54" s="50">
        <v>177</v>
      </c>
      <c r="HL54" s="50">
        <v>178</v>
      </c>
      <c r="HM54" s="50">
        <v>179</v>
      </c>
      <c r="HN54" s="50">
        <v>180</v>
      </c>
      <c r="HO54" s="50">
        <v>181</v>
      </c>
      <c r="HP54" s="50">
        <v>182</v>
      </c>
      <c r="HQ54" s="50">
        <v>183</v>
      </c>
      <c r="HR54" s="50">
        <v>184</v>
      </c>
      <c r="HS54" s="50">
        <v>185</v>
      </c>
      <c r="HT54" s="50">
        <v>186</v>
      </c>
      <c r="HU54" s="50">
        <v>187</v>
      </c>
      <c r="HV54" s="50">
        <v>188</v>
      </c>
      <c r="HW54" s="50">
        <v>189</v>
      </c>
      <c r="HX54" s="50">
        <v>190</v>
      </c>
      <c r="HY54" s="50">
        <v>191</v>
      </c>
      <c r="HZ54" s="50">
        <v>192</v>
      </c>
      <c r="IA54" s="50">
        <v>193</v>
      </c>
      <c r="IB54" s="50">
        <v>194</v>
      </c>
      <c r="IC54" s="50">
        <v>195</v>
      </c>
      <c r="ID54" s="50">
        <v>196</v>
      </c>
      <c r="IE54" s="50">
        <v>197</v>
      </c>
      <c r="IF54" s="50">
        <v>198</v>
      </c>
      <c r="IG54" s="50">
        <v>199</v>
      </c>
      <c r="IH54" s="50">
        <v>200</v>
      </c>
      <c r="II54" s="50">
        <v>201</v>
      </c>
      <c r="IJ54" s="50">
        <v>202</v>
      </c>
      <c r="IK54" s="50">
        <v>203</v>
      </c>
      <c r="IL54" s="50">
        <v>204</v>
      </c>
      <c r="IM54" s="50">
        <v>205</v>
      </c>
      <c r="IN54" s="50">
        <v>206</v>
      </c>
      <c r="IO54" s="50">
        <v>207</v>
      </c>
      <c r="IP54" s="50">
        <v>208</v>
      </c>
      <c r="IQ54" s="50">
        <v>209</v>
      </c>
      <c r="IR54" s="50">
        <v>210</v>
      </c>
      <c r="IS54" s="50">
        <v>211</v>
      </c>
      <c r="IT54" s="50">
        <v>212</v>
      </c>
      <c r="IU54" s="50">
        <v>213</v>
      </c>
      <c r="IV54" s="50">
        <v>214</v>
      </c>
      <c r="IW54" s="50">
        <v>215</v>
      </c>
      <c r="IX54" s="50">
        <v>216</v>
      </c>
      <c r="IY54" s="50">
        <v>217</v>
      </c>
      <c r="IZ54" s="50">
        <v>218</v>
      </c>
      <c r="JA54" s="50">
        <v>219</v>
      </c>
      <c r="JB54" s="50">
        <v>220</v>
      </c>
      <c r="JC54" s="50">
        <v>221</v>
      </c>
      <c r="JD54" s="50">
        <v>222</v>
      </c>
      <c r="JE54" s="50">
        <v>223</v>
      </c>
      <c r="JF54" s="50">
        <v>224</v>
      </c>
      <c r="JG54" s="50">
        <v>225</v>
      </c>
      <c r="JH54" s="50">
        <v>226</v>
      </c>
      <c r="JI54" s="50">
        <v>227</v>
      </c>
      <c r="JJ54" s="50">
        <v>228</v>
      </c>
      <c r="JK54" s="50">
        <v>229</v>
      </c>
      <c r="JL54" s="50">
        <v>230</v>
      </c>
      <c r="JM54" s="50">
        <v>231</v>
      </c>
      <c r="JN54" s="50">
        <v>232</v>
      </c>
      <c r="JO54" s="50">
        <v>233</v>
      </c>
      <c r="JP54" s="50">
        <v>234</v>
      </c>
      <c r="JQ54" s="50">
        <v>235</v>
      </c>
      <c r="JR54" s="50">
        <v>236</v>
      </c>
      <c r="JS54" s="50">
        <v>237</v>
      </c>
      <c r="JT54" s="50">
        <v>238</v>
      </c>
      <c r="JU54" s="50">
        <v>239</v>
      </c>
      <c r="JV54" s="50">
        <v>240</v>
      </c>
      <c r="JW54" s="50">
        <v>241</v>
      </c>
      <c r="JX54" s="50">
        <v>242</v>
      </c>
      <c r="JY54" s="50">
        <v>243</v>
      </c>
      <c r="JZ54" s="50">
        <v>244</v>
      </c>
      <c r="KA54" s="50">
        <v>245</v>
      </c>
      <c r="KB54" s="50">
        <v>246</v>
      </c>
      <c r="KC54" s="50">
        <v>247</v>
      </c>
      <c r="KD54" s="50">
        <v>248</v>
      </c>
      <c r="KE54" s="50">
        <v>249</v>
      </c>
      <c r="KF54" s="50">
        <v>250</v>
      </c>
      <c r="KG54" s="50">
        <v>251</v>
      </c>
      <c r="KH54" s="50">
        <v>252</v>
      </c>
      <c r="KI54" s="50">
        <v>253</v>
      </c>
      <c r="KJ54" s="50">
        <v>254</v>
      </c>
      <c r="KK54" s="50">
        <v>255</v>
      </c>
      <c r="KL54" s="50">
        <v>256</v>
      </c>
      <c r="KM54" s="50">
        <v>257</v>
      </c>
      <c r="KN54" s="50">
        <v>258</v>
      </c>
      <c r="KO54" s="50">
        <v>259</v>
      </c>
      <c r="KP54" s="50">
        <v>260</v>
      </c>
      <c r="KQ54" s="50">
        <v>261</v>
      </c>
      <c r="KR54" s="50">
        <v>262</v>
      </c>
      <c r="KS54" s="50">
        <v>263</v>
      </c>
      <c r="KT54" s="50">
        <v>264</v>
      </c>
      <c r="KU54" s="50">
        <v>265</v>
      </c>
      <c r="KV54" s="50">
        <v>266</v>
      </c>
      <c r="KW54" s="50">
        <v>267</v>
      </c>
      <c r="KX54" s="50">
        <v>268</v>
      </c>
      <c r="KY54" s="50">
        <v>269</v>
      </c>
      <c r="KZ54" s="50">
        <v>270</v>
      </c>
      <c r="LA54" s="50">
        <v>271</v>
      </c>
      <c r="LB54" s="50">
        <v>272</v>
      </c>
      <c r="LC54" s="50">
        <v>273</v>
      </c>
      <c r="LD54" s="50">
        <v>274</v>
      </c>
      <c r="LE54" s="50">
        <v>275</v>
      </c>
      <c r="LF54" s="50">
        <v>276</v>
      </c>
      <c r="LG54" s="50">
        <v>277</v>
      </c>
      <c r="LH54" s="50">
        <v>278</v>
      </c>
      <c r="LI54" s="50">
        <v>279</v>
      </c>
      <c r="LJ54" s="50">
        <v>280</v>
      </c>
      <c r="LK54" s="50">
        <v>281</v>
      </c>
      <c r="LL54" s="50">
        <v>282</v>
      </c>
      <c r="LM54" s="50">
        <v>283</v>
      </c>
      <c r="LN54" s="50">
        <v>284</v>
      </c>
      <c r="LO54" s="50">
        <v>285</v>
      </c>
      <c r="LP54" s="50">
        <v>286</v>
      </c>
      <c r="LQ54" s="50">
        <v>287</v>
      </c>
      <c r="LR54" s="50">
        <v>288</v>
      </c>
      <c r="LS54" s="50">
        <v>289</v>
      </c>
      <c r="LT54" s="50">
        <v>290</v>
      </c>
      <c r="LU54" s="50">
        <v>291</v>
      </c>
      <c r="LV54" s="50">
        <v>292</v>
      </c>
      <c r="LW54" s="50">
        <v>293</v>
      </c>
      <c r="LX54" s="50">
        <v>294</v>
      </c>
      <c r="LY54" s="50">
        <v>295</v>
      </c>
      <c r="LZ54" s="50">
        <v>296</v>
      </c>
      <c r="MA54" s="50">
        <v>297</v>
      </c>
      <c r="MB54" s="50">
        <v>298</v>
      </c>
      <c r="MC54" s="50">
        <v>299</v>
      </c>
      <c r="MD54" s="50">
        <v>300</v>
      </c>
      <c r="ME54" s="50">
        <v>301</v>
      </c>
      <c r="MF54" s="50">
        <v>302</v>
      </c>
      <c r="MG54" s="50">
        <v>303</v>
      </c>
      <c r="MH54" s="50">
        <v>304</v>
      </c>
      <c r="MI54" s="50">
        <v>305</v>
      </c>
      <c r="MJ54" s="50">
        <v>306</v>
      </c>
      <c r="MK54" s="50">
        <v>307</v>
      </c>
      <c r="ML54" s="50">
        <v>308</v>
      </c>
      <c r="MM54" s="50">
        <v>309</v>
      </c>
      <c r="MN54" s="50">
        <v>310</v>
      </c>
      <c r="MO54" s="50">
        <v>311</v>
      </c>
      <c r="MP54" s="50">
        <v>312</v>
      </c>
      <c r="MQ54" s="50">
        <v>313</v>
      </c>
      <c r="MR54" s="50">
        <v>314</v>
      </c>
      <c r="MS54" s="50">
        <v>315</v>
      </c>
      <c r="MT54" s="50">
        <v>316</v>
      </c>
      <c r="MU54" s="50">
        <v>317</v>
      </c>
      <c r="MV54" s="50">
        <v>318</v>
      </c>
      <c r="MW54" s="50">
        <v>319</v>
      </c>
      <c r="MX54" s="50">
        <v>320</v>
      </c>
      <c r="MY54" s="50">
        <v>321</v>
      </c>
      <c r="MZ54" s="50">
        <v>322</v>
      </c>
      <c r="NA54" s="50">
        <v>323</v>
      </c>
      <c r="NB54" s="50">
        <v>324</v>
      </c>
      <c r="NC54" s="50">
        <v>325</v>
      </c>
      <c r="ND54" s="50">
        <v>326</v>
      </c>
      <c r="NE54" s="50">
        <v>327</v>
      </c>
      <c r="NF54" s="50">
        <v>328</v>
      </c>
      <c r="NG54" s="50">
        <v>329</v>
      </c>
      <c r="NH54" s="50">
        <v>330</v>
      </c>
      <c r="NI54" s="50">
        <v>331</v>
      </c>
      <c r="NJ54" s="50">
        <v>332</v>
      </c>
      <c r="NK54" s="50">
        <v>333</v>
      </c>
      <c r="NL54" s="50">
        <v>334</v>
      </c>
      <c r="NM54" s="50">
        <v>335</v>
      </c>
      <c r="NN54" s="50">
        <v>336</v>
      </c>
      <c r="NO54" s="50">
        <v>337</v>
      </c>
      <c r="NP54" s="50">
        <v>338</v>
      </c>
      <c r="NQ54" s="50">
        <v>339</v>
      </c>
      <c r="NR54" s="50">
        <v>340</v>
      </c>
      <c r="NS54" s="50">
        <v>341</v>
      </c>
      <c r="NT54" s="50">
        <v>342</v>
      </c>
      <c r="NU54" s="50">
        <v>343</v>
      </c>
      <c r="NV54" s="50">
        <v>344</v>
      </c>
      <c r="NW54" s="50">
        <v>345</v>
      </c>
      <c r="NX54" s="50">
        <v>346</v>
      </c>
      <c r="NY54" s="50">
        <v>347</v>
      </c>
      <c r="NZ54" s="50">
        <v>348</v>
      </c>
      <c r="OA54" s="50">
        <v>349</v>
      </c>
      <c r="OB54" s="50">
        <v>350</v>
      </c>
      <c r="OC54" s="50">
        <v>351</v>
      </c>
      <c r="OD54" s="50">
        <v>352</v>
      </c>
      <c r="OE54" s="50">
        <v>353</v>
      </c>
      <c r="OF54" s="50">
        <v>354</v>
      </c>
      <c r="OG54" s="50">
        <v>355</v>
      </c>
      <c r="OH54" s="50">
        <v>356</v>
      </c>
      <c r="OI54" s="50">
        <v>357</v>
      </c>
      <c r="OJ54" s="50">
        <v>358</v>
      </c>
      <c r="OK54" s="50">
        <v>359</v>
      </c>
      <c r="OL54" s="50">
        <v>360</v>
      </c>
      <c r="OM54" s="50">
        <v>361</v>
      </c>
      <c r="ON54" s="50">
        <v>362</v>
      </c>
      <c r="OO54" s="50">
        <v>363</v>
      </c>
      <c r="OP54" s="50">
        <v>364</v>
      </c>
      <c r="OQ54" s="50">
        <v>365</v>
      </c>
      <c r="OR54" s="50">
        <v>366</v>
      </c>
      <c r="OS54" s="50">
        <v>367</v>
      </c>
      <c r="OT54" s="50">
        <v>368</v>
      </c>
      <c r="OU54" s="50">
        <v>369</v>
      </c>
      <c r="OV54" s="50">
        <v>370</v>
      </c>
      <c r="OW54" s="50">
        <v>371</v>
      </c>
      <c r="OX54" s="50">
        <v>372</v>
      </c>
      <c r="OY54" s="50">
        <v>373</v>
      </c>
      <c r="OZ54" s="50">
        <v>374</v>
      </c>
      <c r="PA54" s="50">
        <v>375</v>
      </c>
      <c r="PB54" s="50">
        <v>376</v>
      </c>
      <c r="PC54" s="50">
        <v>377</v>
      </c>
      <c r="PD54" s="50">
        <v>378</v>
      </c>
      <c r="PE54" s="50">
        <v>379</v>
      </c>
      <c r="PF54" s="50">
        <v>380</v>
      </c>
      <c r="PG54" s="50">
        <v>381</v>
      </c>
      <c r="PH54" s="50">
        <v>382</v>
      </c>
      <c r="PI54" s="50">
        <v>383</v>
      </c>
      <c r="PJ54" s="50">
        <v>384</v>
      </c>
      <c r="PK54" s="50">
        <v>385</v>
      </c>
      <c r="PL54" s="50">
        <v>386</v>
      </c>
      <c r="PM54" s="50">
        <v>387</v>
      </c>
      <c r="PN54" s="50">
        <v>388</v>
      </c>
      <c r="PO54" s="50">
        <v>389</v>
      </c>
      <c r="PP54" s="50">
        <v>390</v>
      </c>
      <c r="PQ54" s="50">
        <v>391</v>
      </c>
      <c r="PR54" s="50">
        <v>392</v>
      </c>
      <c r="PS54" s="50">
        <v>393</v>
      </c>
      <c r="PT54" s="50">
        <v>394</v>
      </c>
      <c r="PU54" s="50">
        <v>395</v>
      </c>
      <c r="PV54" s="50">
        <v>396</v>
      </c>
      <c r="PW54" s="50">
        <v>397</v>
      </c>
      <c r="PX54" s="50">
        <v>398</v>
      </c>
      <c r="PY54" s="50">
        <v>399</v>
      </c>
      <c r="PZ54" s="50">
        <v>400</v>
      </c>
      <c r="QA54" s="50">
        <v>401</v>
      </c>
      <c r="QB54" s="50">
        <v>402</v>
      </c>
      <c r="QC54" s="50">
        <v>403</v>
      </c>
      <c r="QD54" s="50">
        <v>404</v>
      </c>
      <c r="QE54" s="50">
        <v>405</v>
      </c>
      <c r="QF54" s="50">
        <v>427</v>
      </c>
      <c r="QG54" s="50">
        <v>428</v>
      </c>
      <c r="QH54" s="50">
        <v>429</v>
      </c>
      <c r="QI54" s="50">
        <v>430</v>
      </c>
      <c r="QJ54" s="50">
        <v>431</v>
      </c>
      <c r="QK54" s="50">
        <v>432</v>
      </c>
      <c r="QL54" s="50">
        <v>433</v>
      </c>
      <c r="QM54" s="50">
        <v>434</v>
      </c>
      <c r="QN54" s="50">
        <v>435</v>
      </c>
      <c r="QO54" s="50">
        <v>436</v>
      </c>
      <c r="QP54" s="50">
        <v>437</v>
      </c>
      <c r="QQ54" s="50">
        <v>438</v>
      </c>
      <c r="QR54" s="50">
        <v>439</v>
      </c>
      <c r="QS54" s="50">
        <v>440</v>
      </c>
      <c r="QT54" s="50">
        <v>441</v>
      </c>
      <c r="QU54" s="50">
        <v>442</v>
      </c>
      <c r="QV54" s="50">
        <v>443</v>
      </c>
      <c r="QW54" s="50">
        <v>444</v>
      </c>
      <c r="QX54" s="50">
        <v>445</v>
      </c>
      <c r="QY54" s="50">
        <v>446</v>
      </c>
      <c r="QZ54" s="50">
        <v>447</v>
      </c>
      <c r="RA54" s="50">
        <v>448</v>
      </c>
      <c r="RB54" s="50">
        <v>449</v>
      </c>
      <c r="RC54" s="50">
        <v>450</v>
      </c>
      <c r="RD54" s="50">
        <v>451</v>
      </c>
      <c r="RE54" s="50">
        <v>452</v>
      </c>
      <c r="RF54" s="50">
        <v>453</v>
      </c>
      <c r="RG54" s="50">
        <v>454</v>
      </c>
      <c r="RH54" s="50">
        <v>455</v>
      </c>
      <c r="RI54" s="50">
        <v>456</v>
      </c>
      <c r="RJ54" s="50">
        <v>457</v>
      </c>
      <c r="RK54" s="50">
        <v>458</v>
      </c>
      <c r="RL54" s="50">
        <v>459</v>
      </c>
      <c r="RM54" s="50">
        <v>460</v>
      </c>
      <c r="RN54" s="50">
        <v>461</v>
      </c>
      <c r="RO54" s="50">
        <v>462</v>
      </c>
      <c r="RP54" s="50">
        <v>463</v>
      </c>
      <c r="RQ54" s="50">
        <v>464</v>
      </c>
      <c r="RR54" s="50">
        <v>465</v>
      </c>
      <c r="RS54" s="50">
        <v>466</v>
      </c>
      <c r="RT54" s="50">
        <v>467</v>
      </c>
      <c r="RU54" s="50">
        <v>468</v>
      </c>
      <c r="RV54" s="50">
        <v>469</v>
      </c>
      <c r="RW54" s="50">
        <v>470</v>
      </c>
      <c r="RX54" s="50">
        <v>471</v>
      </c>
      <c r="RY54" s="50">
        <v>472</v>
      </c>
      <c r="RZ54" s="50">
        <v>473</v>
      </c>
      <c r="SA54" s="50">
        <v>474</v>
      </c>
      <c r="SB54" s="50">
        <v>475</v>
      </c>
      <c r="SC54" s="50">
        <v>476</v>
      </c>
      <c r="SD54" s="50">
        <v>477</v>
      </c>
      <c r="SE54" s="50">
        <v>478</v>
      </c>
      <c r="SF54" s="50">
        <v>479</v>
      </c>
      <c r="SG54" s="50">
        <v>480</v>
      </c>
      <c r="SH54" s="50">
        <v>481</v>
      </c>
      <c r="SI54" s="50">
        <v>482</v>
      </c>
      <c r="SJ54" s="50">
        <v>483</v>
      </c>
      <c r="SK54" s="50">
        <v>484</v>
      </c>
      <c r="SL54" s="50">
        <v>485</v>
      </c>
      <c r="SM54" s="50">
        <v>486</v>
      </c>
      <c r="SN54" s="50">
        <v>487</v>
      </c>
      <c r="SO54" s="50">
        <v>488</v>
      </c>
      <c r="SP54" s="50">
        <v>489</v>
      </c>
      <c r="SQ54" s="50">
        <v>490</v>
      </c>
      <c r="SR54" s="50">
        <v>491</v>
      </c>
      <c r="SS54" s="50">
        <v>492</v>
      </c>
      <c r="ST54" s="50">
        <v>493</v>
      </c>
      <c r="SU54" s="50">
        <v>494</v>
      </c>
      <c r="SV54" s="50">
        <v>495</v>
      </c>
      <c r="SW54" s="50">
        <v>496</v>
      </c>
      <c r="SX54" s="50">
        <v>497</v>
      </c>
      <c r="SY54" s="50">
        <v>498</v>
      </c>
      <c r="SZ54" s="50">
        <v>499</v>
      </c>
      <c r="TA54" s="50">
        <v>500</v>
      </c>
      <c r="TB54" s="50">
        <v>501</v>
      </c>
      <c r="TC54" s="50">
        <v>502</v>
      </c>
      <c r="TD54" s="50">
        <v>503</v>
      </c>
      <c r="TE54" s="50">
        <v>504</v>
      </c>
      <c r="TF54" s="50">
        <v>505</v>
      </c>
      <c r="TG54" s="50">
        <v>506</v>
      </c>
      <c r="TH54" s="50">
        <v>507</v>
      </c>
      <c r="TI54" s="50">
        <v>508</v>
      </c>
      <c r="TJ54" s="50">
        <v>509</v>
      </c>
      <c r="TK54" s="50">
        <v>510</v>
      </c>
      <c r="TL54" s="50">
        <v>511</v>
      </c>
      <c r="TM54" s="50">
        <v>512</v>
      </c>
      <c r="TN54" s="50">
        <v>513</v>
      </c>
      <c r="TO54" s="50">
        <v>514</v>
      </c>
      <c r="TP54" s="50">
        <v>515</v>
      </c>
      <c r="TQ54" s="50">
        <v>516</v>
      </c>
      <c r="TR54" s="50">
        <v>517</v>
      </c>
      <c r="TS54" s="50">
        <v>518</v>
      </c>
      <c r="TT54" s="50">
        <v>519</v>
      </c>
      <c r="TU54" s="50">
        <v>520</v>
      </c>
      <c r="TV54" s="50">
        <v>521</v>
      </c>
      <c r="TW54" s="50">
        <v>522</v>
      </c>
      <c r="TX54" s="50">
        <v>523</v>
      </c>
      <c r="TY54" s="50">
        <v>524</v>
      </c>
      <c r="TZ54" s="50">
        <v>525</v>
      </c>
      <c r="UA54" s="50">
        <v>526</v>
      </c>
      <c r="UB54" s="50">
        <v>527</v>
      </c>
      <c r="UC54" s="50">
        <v>528</v>
      </c>
      <c r="UD54" s="50">
        <v>529</v>
      </c>
      <c r="UE54" s="50">
        <v>530</v>
      </c>
      <c r="UF54" s="50">
        <v>531</v>
      </c>
      <c r="UG54" s="50">
        <v>532</v>
      </c>
      <c r="UH54" s="50">
        <v>533</v>
      </c>
      <c r="UI54" s="50">
        <v>534</v>
      </c>
      <c r="UJ54" s="50">
        <v>535</v>
      </c>
      <c r="UK54" s="50">
        <v>536</v>
      </c>
      <c r="UL54" s="50">
        <v>537</v>
      </c>
      <c r="UM54" s="50">
        <v>538</v>
      </c>
      <c r="UN54" s="50">
        <v>539</v>
      </c>
      <c r="UO54" s="50">
        <v>540</v>
      </c>
      <c r="UP54" s="50">
        <v>541</v>
      </c>
      <c r="UQ54" s="50">
        <v>542</v>
      </c>
      <c r="UR54" s="50">
        <v>543</v>
      </c>
      <c r="US54" s="50">
        <v>544</v>
      </c>
      <c r="UT54" s="50">
        <v>545</v>
      </c>
      <c r="UU54" s="50">
        <v>546</v>
      </c>
      <c r="UV54" s="50">
        <v>547</v>
      </c>
      <c r="UW54" s="50">
        <v>548</v>
      </c>
      <c r="UX54" s="50">
        <v>549</v>
      </c>
      <c r="UY54" s="50">
        <v>550</v>
      </c>
      <c r="UZ54" s="50">
        <v>551</v>
      </c>
      <c r="VA54" s="50">
        <v>552</v>
      </c>
      <c r="VB54" s="50">
        <v>553</v>
      </c>
      <c r="VC54" s="50">
        <v>554</v>
      </c>
      <c r="VD54" s="50">
        <v>555</v>
      </c>
      <c r="VE54" s="50">
        <v>556</v>
      </c>
      <c r="VF54" s="50">
        <v>557</v>
      </c>
      <c r="VG54" s="50">
        <v>558</v>
      </c>
    </row>
    <row r="55" spans="1:579" x14ac:dyDescent="0.25">
      <c r="V55" s="5"/>
      <c r="W55" s="5"/>
      <c r="X55" s="388"/>
      <c r="Y55" s="389"/>
      <c r="Z55" s="389"/>
      <c r="AA55" s="389"/>
      <c r="AB55" s="390"/>
      <c r="AH55" s="169"/>
      <c r="AI55" s="169"/>
      <c r="AJ55" s="169"/>
      <c r="AK55" s="169"/>
      <c r="AL55" s="169"/>
      <c r="AM55" s="169"/>
      <c r="AN55" s="169"/>
      <c r="AO55" s="169"/>
      <c r="AP55" s="169"/>
      <c r="AQ55" s="169"/>
      <c r="AR55" s="169"/>
      <c r="AS55" s="169"/>
      <c r="AT55" s="169"/>
      <c r="AU55" s="169"/>
      <c r="AV55" s="169"/>
      <c r="AW55" s="169"/>
      <c r="AX55" s="169"/>
      <c r="AY55" s="169"/>
      <c r="AZ55" s="169"/>
      <c r="BA55" s="169"/>
      <c r="BB55" s="169"/>
      <c r="BC55" s="169"/>
      <c r="BD55" s="169"/>
      <c r="BE55" s="169"/>
      <c r="BF55" s="169"/>
      <c r="BG55" s="169"/>
      <c r="BH55" s="169"/>
      <c r="BI55" s="169"/>
      <c r="BJ55" s="169"/>
      <c r="BK55" s="169"/>
      <c r="BL55" s="169"/>
      <c r="BM55" s="169"/>
      <c r="BN55" s="169"/>
      <c r="BO55" s="169"/>
      <c r="BP55" s="169"/>
      <c r="BQ55" s="169"/>
      <c r="BR55" s="169"/>
      <c r="BS55" s="169"/>
      <c r="BT55" s="169"/>
      <c r="BU55" s="169"/>
      <c r="BV55" s="169"/>
      <c r="BW55" s="169"/>
      <c r="BX55" s="169"/>
      <c r="BY55" s="169"/>
      <c r="BZ55" s="169"/>
      <c r="CA55" s="169"/>
      <c r="CB55" s="169"/>
      <c r="CC55" s="169"/>
      <c r="CD55" s="169"/>
      <c r="CE55" s="169"/>
      <c r="CF55" s="169"/>
      <c r="CG55" s="169"/>
      <c r="CH55" s="169"/>
      <c r="CI55" s="169"/>
      <c r="CJ55" s="169"/>
      <c r="CK55" s="169"/>
      <c r="CL55" s="169"/>
      <c r="CM55" s="169"/>
      <c r="CN55" s="169"/>
      <c r="CO55" s="169"/>
      <c r="CP55" s="169"/>
      <c r="CQ55" s="169"/>
      <c r="CR55" s="169"/>
      <c r="CS55" s="169"/>
      <c r="CT55" s="169"/>
      <c r="CU55" s="169"/>
      <c r="CV55" s="169"/>
      <c r="CW55" s="169"/>
      <c r="CX55" s="169"/>
      <c r="CY55" s="169"/>
      <c r="CZ55" s="169"/>
      <c r="DA55" s="169"/>
      <c r="DB55" s="169"/>
      <c r="DC55" s="169"/>
      <c r="DD55" s="169"/>
      <c r="DE55" s="169"/>
      <c r="DF55" s="169"/>
      <c r="DG55" s="169"/>
      <c r="DH55" s="169"/>
      <c r="DI55" s="169"/>
      <c r="DJ55" s="169"/>
      <c r="DK55" s="169"/>
      <c r="DL55" s="169"/>
      <c r="DM55" s="169"/>
      <c r="DN55" s="169"/>
      <c r="DO55" s="169"/>
      <c r="DP55" s="169"/>
      <c r="DQ55" s="169"/>
      <c r="DR55" s="169"/>
      <c r="DS55" s="169"/>
      <c r="DT55" s="169"/>
      <c r="DU55" s="169"/>
      <c r="DV55" s="169"/>
      <c r="DW55" s="169"/>
      <c r="DX55" s="169"/>
      <c r="DY55" s="169"/>
      <c r="DZ55" s="169"/>
      <c r="EA55" s="169"/>
      <c r="EB55" s="169"/>
      <c r="EC55" s="169"/>
      <c r="ED55" s="169"/>
      <c r="EE55" s="169"/>
      <c r="EF55" s="169"/>
      <c r="EG55" s="169"/>
      <c r="EH55" s="169"/>
      <c r="EI55" s="169"/>
      <c r="EJ55" s="169"/>
      <c r="EK55" s="169"/>
      <c r="EL55" s="169"/>
      <c r="EM55" s="169"/>
      <c r="EN55" s="169"/>
      <c r="EO55" s="169"/>
      <c r="EP55" s="169"/>
      <c r="EQ55" s="169"/>
      <c r="ER55" s="169"/>
      <c r="ES55" s="169"/>
      <c r="ET55" s="169"/>
      <c r="EU55" s="169"/>
      <c r="EV55" s="169"/>
      <c r="EW55" s="169"/>
      <c r="EX55" s="169"/>
      <c r="EY55" s="169"/>
      <c r="EZ55" s="169"/>
      <c r="FA55" s="169"/>
      <c r="FB55" s="169"/>
      <c r="FC55" s="169"/>
      <c r="FD55" s="169"/>
      <c r="FE55" s="169"/>
      <c r="FF55" s="169"/>
      <c r="FG55" s="169"/>
      <c r="FH55" s="169"/>
      <c r="FI55" s="169"/>
      <c r="FJ55" s="169"/>
      <c r="FK55" s="169"/>
      <c r="FL55" s="169"/>
      <c r="FM55" s="169"/>
      <c r="FN55" s="169"/>
      <c r="FO55" s="169"/>
      <c r="FP55" s="169"/>
      <c r="FQ55" s="169"/>
      <c r="FR55" s="169"/>
      <c r="FS55" s="169"/>
      <c r="FT55" s="169"/>
      <c r="FU55" s="169"/>
      <c r="FV55" s="169"/>
      <c r="FW55" s="169"/>
      <c r="FX55" s="169"/>
      <c r="FY55" s="169"/>
      <c r="FZ55" s="169"/>
      <c r="GA55" s="169"/>
      <c r="GB55" s="169"/>
      <c r="GC55" s="169"/>
      <c r="GD55" s="169"/>
      <c r="GE55" s="169"/>
      <c r="GF55" s="169"/>
      <c r="GG55" s="169"/>
      <c r="GH55" s="169"/>
      <c r="GI55" s="169"/>
      <c r="GJ55" s="169"/>
      <c r="GK55" s="169"/>
      <c r="GL55" s="169"/>
      <c r="GM55" s="169"/>
      <c r="GN55" s="169"/>
      <c r="GO55" s="169"/>
      <c r="GP55" s="169"/>
      <c r="GQ55" s="169"/>
      <c r="GR55" s="169"/>
      <c r="GS55" s="169"/>
      <c r="GT55" s="169"/>
      <c r="GU55" s="169"/>
      <c r="GV55" s="169"/>
      <c r="GW55" s="169"/>
      <c r="GX55" s="169"/>
      <c r="GY55" s="169"/>
      <c r="GZ55" s="169"/>
      <c r="HA55" s="169"/>
      <c r="HB55" s="169"/>
      <c r="HC55" s="169"/>
      <c r="HD55" s="169"/>
      <c r="HE55" s="169"/>
      <c r="HF55" s="169"/>
      <c r="HG55" s="169"/>
      <c r="HH55" s="169"/>
      <c r="HI55" s="169"/>
      <c r="HJ55" s="169"/>
      <c r="HK55" s="169"/>
      <c r="HL55" s="169"/>
      <c r="HM55" s="169"/>
      <c r="HN55" s="169"/>
      <c r="HO55" s="169"/>
      <c r="HP55" s="169"/>
      <c r="HQ55" s="169"/>
      <c r="HR55" s="169"/>
      <c r="HS55" s="169"/>
      <c r="HT55" s="169"/>
      <c r="HU55" s="169"/>
      <c r="HV55" s="169"/>
      <c r="HW55" s="169"/>
      <c r="HX55" s="169"/>
      <c r="HY55" s="169"/>
      <c r="HZ55" s="169"/>
      <c r="IA55" s="169"/>
      <c r="IB55" s="169"/>
      <c r="IC55" s="169"/>
      <c r="ID55" s="169"/>
      <c r="IE55" s="169"/>
      <c r="IF55" s="169"/>
      <c r="IG55" s="169"/>
      <c r="IH55" s="169"/>
      <c r="II55" s="169"/>
      <c r="IJ55" s="169"/>
      <c r="IK55" s="169"/>
      <c r="IL55" s="169"/>
      <c r="IM55" s="169"/>
      <c r="IN55" s="169"/>
      <c r="IO55" s="169"/>
      <c r="IP55" s="169"/>
      <c r="IQ55" s="169"/>
      <c r="IR55" s="169"/>
      <c r="IS55" s="169"/>
      <c r="IT55" s="169"/>
      <c r="IU55" s="169"/>
      <c r="IV55" s="169"/>
      <c r="IW55" s="169"/>
      <c r="IX55" s="169"/>
      <c r="IY55" s="169"/>
      <c r="IZ55" s="169"/>
      <c r="JA55" s="169"/>
      <c r="JB55" s="169"/>
      <c r="JC55" s="169"/>
      <c r="JD55" s="169"/>
      <c r="JE55" s="169"/>
      <c r="JF55" s="169"/>
      <c r="JG55" s="169"/>
      <c r="JH55" s="169"/>
      <c r="JI55" s="169"/>
      <c r="JJ55" s="169"/>
      <c r="JK55" s="169"/>
      <c r="JL55" s="169"/>
      <c r="JM55" s="169"/>
      <c r="JN55" s="169"/>
      <c r="JO55" s="169"/>
      <c r="JP55" s="169"/>
      <c r="JQ55" s="169"/>
      <c r="JR55" s="169"/>
      <c r="JS55" s="169"/>
      <c r="JT55" s="169"/>
      <c r="JU55" s="169"/>
      <c r="JV55" s="169"/>
      <c r="JW55" s="169"/>
      <c r="JX55" s="169"/>
      <c r="JY55" s="169"/>
      <c r="JZ55" s="169"/>
      <c r="KA55" s="169"/>
      <c r="KB55" s="169"/>
      <c r="KC55" s="169"/>
      <c r="KD55" s="169"/>
      <c r="KE55" s="169"/>
      <c r="KF55" s="169"/>
      <c r="KG55" s="169"/>
      <c r="KH55" s="169"/>
      <c r="KI55" s="169"/>
      <c r="KJ55" s="169"/>
      <c r="KK55" s="169"/>
      <c r="KL55" s="169"/>
      <c r="KM55" s="169"/>
      <c r="KN55" s="169"/>
      <c r="KO55" s="169"/>
      <c r="KP55" s="169"/>
      <c r="KQ55" s="169"/>
      <c r="KR55" s="169"/>
      <c r="KS55" s="169"/>
      <c r="KT55" s="169"/>
      <c r="KU55" s="169"/>
      <c r="KV55" s="169"/>
      <c r="KW55" s="169"/>
      <c r="KX55" s="169"/>
      <c r="KY55" s="169"/>
      <c r="KZ55" s="169"/>
      <c r="LA55" s="169"/>
      <c r="LB55" s="169"/>
      <c r="LC55" s="169"/>
      <c r="LD55" s="169"/>
      <c r="LE55" s="169"/>
      <c r="LF55" s="169"/>
      <c r="LG55" s="169"/>
      <c r="LH55" s="169"/>
      <c r="LI55" s="169"/>
      <c r="LJ55" s="169"/>
      <c r="LK55" s="169"/>
      <c r="LL55" s="169"/>
      <c r="LM55" s="169"/>
      <c r="LN55" s="169"/>
      <c r="LO55" s="169"/>
      <c r="LP55" s="169"/>
      <c r="LQ55" s="169"/>
      <c r="LR55" s="169"/>
      <c r="LS55" s="169"/>
      <c r="LT55" s="169"/>
      <c r="LU55" s="169"/>
      <c r="LV55" s="169"/>
      <c r="LW55" s="169"/>
      <c r="LX55" s="169"/>
      <c r="LY55" s="169"/>
      <c r="LZ55" s="169"/>
      <c r="MA55" s="169"/>
      <c r="MB55" s="169"/>
      <c r="MC55" s="169"/>
      <c r="MD55" s="169"/>
      <c r="ME55" s="169"/>
      <c r="MF55" s="169"/>
      <c r="MG55" s="169"/>
      <c r="MH55" s="169"/>
      <c r="MI55" s="169"/>
      <c r="MJ55" s="169"/>
      <c r="MK55" s="169"/>
      <c r="ML55" s="169"/>
      <c r="MM55" s="169"/>
      <c r="MN55" s="169"/>
      <c r="MO55" s="169"/>
      <c r="MP55" s="169"/>
      <c r="MQ55" s="169"/>
      <c r="MR55" s="169"/>
      <c r="MS55" s="169"/>
      <c r="MT55" s="169"/>
      <c r="MU55" s="169"/>
      <c r="MV55" s="169"/>
      <c r="MW55" s="169"/>
      <c r="MX55" s="169"/>
      <c r="MY55" s="169"/>
      <c r="MZ55" s="169"/>
      <c r="NA55" s="169"/>
      <c r="NB55" s="169"/>
      <c r="NC55" s="169"/>
      <c r="ND55" s="169"/>
      <c r="NE55" s="169"/>
      <c r="NF55" s="169"/>
      <c r="NG55" s="169"/>
      <c r="NH55" s="169"/>
      <c r="NI55" s="169"/>
      <c r="NJ55" s="169"/>
      <c r="NK55" s="169"/>
      <c r="NL55" s="169"/>
      <c r="NM55" s="169"/>
      <c r="NN55" s="169"/>
      <c r="NO55" s="169"/>
      <c r="NP55" s="169"/>
      <c r="NQ55" s="169"/>
      <c r="NR55" s="169"/>
      <c r="NS55" s="169"/>
      <c r="NT55" s="169"/>
      <c r="NU55" s="169"/>
      <c r="NV55" s="169"/>
      <c r="NW55" s="169"/>
      <c r="NX55" s="169"/>
      <c r="NY55" s="169"/>
      <c r="NZ55" s="169"/>
      <c r="OA55" s="169"/>
      <c r="OB55" s="169"/>
      <c r="OC55" s="169"/>
      <c r="OD55" s="169"/>
      <c r="OE55" s="169"/>
      <c r="OF55" s="169"/>
      <c r="OG55" s="169"/>
      <c r="OH55" s="169"/>
      <c r="OI55" s="169"/>
      <c r="OJ55" s="169"/>
      <c r="OK55" s="169"/>
      <c r="OL55" s="169"/>
      <c r="OM55" s="169"/>
      <c r="ON55" s="169"/>
      <c r="OO55" s="169"/>
      <c r="OP55" s="169"/>
      <c r="OQ55" s="169"/>
      <c r="OR55" s="169"/>
      <c r="OS55" s="169"/>
      <c r="OT55" s="169"/>
      <c r="OU55" s="169"/>
      <c r="OV55" s="169"/>
      <c r="OW55" s="169"/>
      <c r="OX55" s="169"/>
      <c r="OY55" s="169"/>
      <c r="OZ55" s="169"/>
      <c r="PA55" s="169"/>
      <c r="PB55" s="169"/>
      <c r="PC55" s="169"/>
      <c r="PD55" s="169"/>
      <c r="PE55" s="169"/>
      <c r="PF55" s="169"/>
      <c r="PG55" s="169"/>
      <c r="PH55" s="169"/>
      <c r="PI55" s="169"/>
      <c r="PJ55" s="169"/>
      <c r="PK55" s="169"/>
      <c r="PL55" s="169"/>
      <c r="PM55" s="169"/>
      <c r="PN55" s="169"/>
      <c r="PO55" s="169"/>
      <c r="PP55" s="169"/>
      <c r="PQ55" s="169"/>
      <c r="PR55" s="169"/>
      <c r="PS55" s="169"/>
      <c r="PT55" s="169"/>
      <c r="PU55" s="169"/>
      <c r="PV55" s="169"/>
      <c r="PW55" s="169"/>
      <c r="PX55" s="169"/>
      <c r="PY55" s="169"/>
      <c r="PZ55" s="169"/>
      <c r="QA55" s="169"/>
      <c r="QB55" s="169"/>
      <c r="QC55" s="169"/>
      <c r="QD55" s="169"/>
      <c r="QE55" s="169"/>
      <c r="QF55" s="169"/>
      <c r="QG55" s="169"/>
      <c r="QH55" s="169"/>
      <c r="QI55" s="169"/>
      <c r="QJ55" s="169"/>
      <c r="QK55" s="169"/>
      <c r="QL55" s="169"/>
      <c r="QM55" s="169"/>
      <c r="QN55" s="169"/>
      <c r="QO55" s="169"/>
      <c r="QP55" s="169"/>
      <c r="QQ55" s="169"/>
      <c r="QR55" s="169"/>
      <c r="QS55" s="169"/>
      <c r="QT55" s="169"/>
      <c r="QU55" s="169"/>
      <c r="QV55" s="169"/>
      <c r="QW55" s="169"/>
      <c r="QX55" s="169"/>
      <c r="QY55" s="169"/>
      <c r="QZ55" s="169"/>
      <c r="RA55" s="169"/>
      <c r="RB55" s="169"/>
      <c r="RC55" s="169"/>
      <c r="RD55" s="169"/>
      <c r="RE55" s="169"/>
      <c r="RF55" s="169"/>
      <c r="RG55" s="169"/>
      <c r="RH55" s="169"/>
      <c r="RI55" s="169"/>
      <c r="RJ55" s="169"/>
      <c r="RK55" s="169"/>
      <c r="RL55" s="169"/>
      <c r="RM55" s="169"/>
      <c r="RN55" s="169"/>
      <c r="RO55" s="169"/>
      <c r="RP55" s="169"/>
      <c r="RQ55" s="169"/>
      <c r="RR55" s="169"/>
      <c r="RS55" s="169"/>
      <c r="RT55" s="169"/>
      <c r="RU55" s="169"/>
      <c r="RV55" s="169"/>
      <c r="RW55" s="169"/>
      <c r="RX55" s="169"/>
      <c r="RY55" s="169"/>
      <c r="RZ55" s="169"/>
      <c r="SA55" s="169"/>
      <c r="SB55" s="169"/>
      <c r="SC55" s="169"/>
      <c r="SD55" s="169"/>
      <c r="SE55" s="81"/>
      <c r="SF55" s="177"/>
      <c r="SG55" s="177"/>
      <c r="SH55" s="177"/>
      <c r="SI55" s="177"/>
      <c r="SJ55" s="177"/>
      <c r="SK55" s="177"/>
      <c r="SL55" s="177"/>
      <c r="SM55" s="177"/>
      <c r="SN55" s="177"/>
      <c r="SO55" s="177"/>
      <c r="SP55" s="177"/>
      <c r="SQ55" s="177"/>
      <c r="SR55" s="177"/>
      <c r="SS55" s="177"/>
      <c r="ST55" s="177"/>
      <c r="SU55" s="177"/>
      <c r="SV55" s="177"/>
      <c r="SW55" s="177"/>
      <c r="SX55" s="177"/>
      <c r="SY55" s="177"/>
      <c r="SZ55" s="177"/>
      <c r="TA55" s="177"/>
      <c r="TB55" s="177"/>
      <c r="TC55" s="177"/>
      <c r="TD55" s="177"/>
      <c r="TE55" s="177"/>
      <c r="TF55" s="177"/>
      <c r="TG55" s="177"/>
      <c r="TH55" s="177"/>
      <c r="TI55" s="177"/>
      <c r="TJ55" s="177"/>
      <c r="TK55" s="177"/>
      <c r="TL55" s="177"/>
      <c r="TM55" s="177"/>
      <c r="TN55" s="177"/>
      <c r="TO55" s="177"/>
      <c r="TP55" s="177"/>
      <c r="TQ55" s="177"/>
      <c r="TR55" s="177"/>
      <c r="TS55" s="177"/>
      <c r="TT55" s="177"/>
      <c r="TU55" s="177"/>
      <c r="TV55" s="177"/>
      <c r="TW55" s="177"/>
      <c r="TX55" s="177"/>
      <c r="TY55" s="177"/>
      <c r="TZ55" s="177"/>
      <c r="UA55" s="177"/>
      <c r="UB55" s="177"/>
      <c r="UC55" s="177"/>
      <c r="UD55" s="177"/>
      <c r="UE55" s="177"/>
      <c r="UF55" s="177"/>
      <c r="UG55" s="177"/>
      <c r="UH55" s="177"/>
      <c r="UI55" s="177"/>
      <c r="UJ55" s="177"/>
      <c r="UK55" s="177"/>
      <c r="UL55" s="177"/>
      <c r="UM55" s="177"/>
      <c r="UN55" s="177"/>
      <c r="UO55" s="177"/>
      <c r="UP55" s="177"/>
      <c r="UQ55" s="177"/>
      <c r="UR55" s="177"/>
      <c r="US55" s="177"/>
      <c r="UT55" s="177"/>
      <c r="UU55" s="177"/>
      <c r="UV55" s="177"/>
      <c r="UW55" s="177"/>
      <c r="UX55" s="177"/>
      <c r="UY55" s="177"/>
      <c r="UZ55" s="177"/>
      <c r="VA55" s="177"/>
      <c r="VB55" s="177"/>
      <c r="VC55" s="177"/>
      <c r="VD55" s="177"/>
      <c r="VE55" s="177"/>
      <c r="VF55" s="177"/>
      <c r="VG55" s="177"/>
    </row>
    <row r="56" spans="1:579" x14ac:dyDescent="0.25">
      <c r="V56" s="5"/>
      <c r="W56" s="5"/>
      <c r="X56" s="388"/>
      <c r="Y56" s="389"/>
      <c r="Z56" s="389"/>
      <c r="AA56" s="389"/>
      <c r="AB56" s="390"/>
      <c r="AH56" s="178" t="s">
        <v>206</v>
      </c>
      <c r="AI56" s="178"/>
      <c r="AJ56" s="178"/>
      <c r="AK56" s="178"/>
      <c r="AL56" s="178"/>
      <c r="AM56" s="178"/>
      <c r="AN56" s="178"/>
      <c r="AO56" s="178"/>
      <c r="AP56" s="178"/>
      <c r="AQ56" s="178"/>
      <c r="AR56" s="178"/>
      <c r="AS56" s="178"/>
      <c r="AT56" s="178"/>
      <c r="AU56" s="178"/>
      <c r="AV56" s="178"/>
      <c r="AW56" s="178"/>
      <c r="AX56" s="178"/>
      <c r="AY56" s="178"/>
      <c r="AZ56" s="178"/>
      <c r="BA56" s="178"/>
      <c r="BB56" s="178"/>
      <c r="BC56" s="178"/>
      <c r="BD56" s="178"/>
      <c r="BE56" s="178"/>
      <c r="BF56" s="178"/>
      <c r="BG56" s="178"/>
      <c r="BH56" s="178"/>
      <c r="BI56" s="178"/>
      <c r="BJ56" s="178"/>
      <c r="BK56" s="178"/>
      <c r="BL56" s="178"/>
      <c r="BM56" s="178"/>
      <c r="BN56" s="178"/>
      <c r="BO56" s="178"/>
      <c r="BP56" s="178"/>
      <c r="BQ56" s="178"/>
      <c r="BR56" s="178"/>
      <c r="BS56" s="178"/>
      <c r="BT56" s="178"/>
      <c r="BU56" s="178"/>
      <c r="BV56" s="178"/>
      <c r="BW56" s="178"/>
      <c r="BX56" s="178"/>
      <c r="BY56" s="178"/>
      <c r="BZ56" s="178"/>
      <c r="CA56" s="178"/>
      <c r="CB56" s="178"/>
      <c r="CC56" s="178"/>
      <c r="CD56" s="178"/>
      <c r="CE56" s="178"/>
      <c r="CF56" s="178"/>
      <c r="CG56" s="178"/>
      <c r="CH56" s="178"/>
      <c r="CI56" s="178"/>
      <c r="CJ56" s="178"/>
      <c r="CK56" s="178"/>
      <c r="CL56" s="178"/>
      <c r="CM56" s="178"/>
      <c r="CN56" s="178"/>
      <c r="CO56" s="178"/>
      <c r="CP56" s="178"/>
      <c r="CQ56" s="178"/>
      <c r="CR56" s="178"/>
      <c r="CS56" s="178"/>
      <c r="CT56" s="178"/>
      <c r="CU56" s="178"/>
      <c r="CV56" s="178"/>
      <c r="CW56" s="178"/>
      <c r="CX56" s="178"/>
      <c r="CY56" s="178"/>
      <c r="CZ56" s="178"/>
      <c r="DA56" s="178"/>
      <c r="DB56" s="178"/>
      <c r="DC56" s="178"/>
      <c r="DD56" s="178"/>
      <c r="DE56" s="178"/>
      <c r="DF56" s="178"/>
      <c r="DG56" s="178"/>
      <c r="DH56" s="178"/>
      <c r="DI56" s="178"/>
      <c r="DJ56" s="178"/>
      <c r="DK56" s="178"/>
      <c r="DL56" s="178"/>
      <c r="DM56" s="178"/>
      <c r="DN56" s="178"/>
      <c r="DO56" s="178"/>
      <c r="DP56" s="178"/>
      <c r="DQ56" s="178"/>
      <c r="DR56" s="178"/>
      <c r="DS56" s="178"/>
      <c r="DT56" s="178"/>
      <c r="DU56" s="178"/>
      <c r="DV56" s="178"/>
      <c r="DW56" s="178"/>
      <c r="DX56" s="178"/>
      <c r="DY56" s="178"/>
      <c r="DZ56" s="178"/>
      <c r="EA56" s="178"/>
      <c r="EB56" s="178"/>
      <c r="EC56" s="178"/>
      <c r="ED56" s="178"/>
      <c r="EE56" s="178"/>
      <c r="EF56" s="178"/>
      <c r="EG56" s="178"/>
      <c r="EH56" s="178"/>
      <c r="EI56" s="178"/>
      <c r="EJ56" s="178"/>
      <c r="EK56" s="178"/>
      <c r="EL56" s="178"/>
      <c r="EM56" s="178"/>
      <c r="EN56" s="178"/>
      <c r="EO56" s="178"/>
      <c r="EP56" s="178"/>
      <c r="EQ56" s="178"/>
      <c r="ER56" s="178"/>
      <c r="ES56" s="178"/>
      <c r="ET56" s="178"/>
      <c r="EU56" s="178"/>
      <c r="EV56" s="178"/>
      <c r="EW56" s="178"/>
      <c r="EX56" s="178"/>
      <c r="EY56" s="178"/>
      <c r="EZ56" s="178"/>
      <c r="FA56" s="178"/>
      <c r="FB56" s="178"/>
      <c r="FC56" s="178"/>
      <c r="FD56" s="178"/>
      <c r="FE56" s="178"/>
      <c r="FF56" s="178"/>
      <c r="FG56" s="178"/>
      <c r="FH56" s="178"/>
      <c r="FI56" s="178"/>
      <c r="FJ56" s="178"/>
      <c r="FK56" s="178"/>
      <c r="FL56" s="178"/>
      <c r="FM56" s="178"/>
      <c r="FN56" s="178"/>
      <c r="FO56" s="178"/>
      <c r="FP56" s="178"/>
      <c r="FQ56" s="178"/>
      <c r="FR56" s="178"/>
      <c r="FS56" s="178"/>
      <c r="FT56" s="178"/>
      <c r="FU56" s="178"/>
      <c r="FV56" s="178"/>
      <c r="FW56" s="178"/>
      <c r="FX56" s="178"/>
      <c r="FY56" s="178"/>
      <c r="FZ56" s="178"/>
      <c r="GA56" s="178"/>
      <c r="GB56" s="178"/>
      <c r="GC56" s="178"/>
      <c r="GD56" s="178"/>
      <c r="GE56" s="178"/>
      <c r="GF56" s="178"/>
      <c r="GG56" s="178"/>
      <c r="GH56" s="178"/>
      <c r="GI56" s="178"/>
      <c r="GJ56" s="178"/>
      <c r="GK56" s="178"/>
      <c r="GL56" s="178"/>
      <c r="GM56" s="178"/>
      <c r="GN56" s="178"/>
      <c r="GO56" s="178"/>
      <c r="GP56" s="178"/>
      <c r="GQ56" s="178"/>
      <c r="GR56" s="178"/>
      <c r="GS56" s="178"/>
      <c r="GT56" s="178"/>
      <c r="GU56" s="178"/>
      <c r="GV56" s="178"/>
      <c r="GW56" s="178"/>
      <c r="GX56" s="178"/>
      <c r="GY56" s="178"/>
      <c r="GZ56" s="178"/>
      <c r="HA56" s="178"/>
      <c r="HB56" s="178"/>
      <c r="HC56" s="178"/>
      <c r="HD56" s="178"/>
      <c r="HE56" s="178"/>
      <c r="HF56" s="178"/>
      <c r="HG56" s="178"/>
      <c r="HH56" s="178"/>
      <c r="HI56" s="178"/>
      <c r="HJ56" s="178"/>
      <c r="HK56" s="178"/>
      <c r="HL56" s="178"/>
      <c r="HM56" s="178"/>
      <c r="HN56" s="178"/>
      <c r="HO56" s="178"/>
      <c r="HP56" s="178"/>
      <c r="HQ56" s="178"/>
      <c r="HR56" s="178"/>
      <c r="HS56" s="178"/>
      <c r="HT56" s="178"/>
      <c r="HU56" s="178"/>
      <c r="HV56" s="178"/>
      <c r="HW56" s="178"/>
      <c r="HX56" s="178"/>
      <c r="HY56" s="178"/>
      <c r="HZ56" s="178"/>
      <c r="IA56" s="178"/>
      <c r="IB56" s="178"/>
      <c r="IC56" s="178"/>
      <c r="ID56" s="178"/>
      <c r="IE56" s="178"/>
      <c r="IF56" s="178"/>
      <c r="IG56" s="178"/>
      <c r="IH56" s="178"/>
      <c r="II56" s="178"/>
      <c r="IJ56" s="178"/>
      <c r="IK56" s="178"/>
      <c r="IL56" s="178"/>
      <c r="IM56" s="178"/>
      <c r="IN56" s="178"/>
      <c r="IO56" s="178"/>
      <c r="IP56" s="178"/>
      <c r="IQ56" s="178"/>
      <c r="IR56" s="178"/>
      <c r="IS56" s="178"/>
      <c r="IT56" s="178"/>
      <c r="IU56" s="178"/>
      <c r="IV56" s="178"/>
      <c r="IW56" s="178"/>
      <c r="IX56" s="178"/>
      <c r="IY56" s="178"/>
      <c r="IZ56" s="178"/>
      <c r="JA56" s="178"/>
      <c r="JB56" s="178"/>
      <c r="JC56" s="178"/>
      <c r="JD56" s="178"/>
      <c r="JE56" s="178"/>
      <c r="JF56" s="178"/>
      <c r="JG56" s="178"/>
      <c r="JH56" s="178"/>
      <c r="JI56" s="178"/>
      <c r="JJ56" s="178"/>
      <c r="JK56" s="178"/>
      <c r="JL56" s="178"/>
      <c r="JM56" s="178"/>
      <c r="JN56" s="178"/>
      <c r="JO56" s="178"/>
      <c r="JP56" s="178"/>
      <c r="JQ56" s="178"/>
      <c r="JR56" s="178"/>
      <c r="JS56" s="178"/>
      <c r="JT56" s="178"/>
      <c r="JU56" s="178"/>
      <c r="JV56" s="178"/>
      <c r="JW56" s="178"/>
      <c r="JX56" s="178"/>
      <c r="JY56" s="178"/>
      <c r="JZ56" s="178"/>
      <c r="KA56" s="178"/>
      <c r="KB56" s="178"/>
      <c r="KC56" s="178"/>
      <c r="KD56" s="178"/>
      <c r="KE56" s="178"/>
      <c r="KF56" s="178"/>
      <c r="KG56" s="178"/>
      <c r="KH56" s="178"/>
      <c r="KI56" s="178"/>
      <c r="KJ56" s="178"/>
      <c r="KK56" s="178"/>
      <c r="KL56" s="178"/>
      <c r="KM56" s="178"/>
      <c r="KN56" s="178"/>
      <c r="KO56" s="178"/>
      <c r="KP56" s="178"/>
      <c r="KQ56" s="178"/>
      <c r="KR56" s="178"/>
      <c r="KS56" s="178"/>
      <c r="KT56" s="178"/>
      <c r="KU56" s="178"/>
      <c r="KV56" s="178"/>
      <c r="KW56" s="178"/>
      <c r="KX56" s="178"/>
      <c r="KY56" s="178"/>
      <c r="KZ56" s="178"/>
      <c r="LA56" s="178"/>
      <c r="LB56" s="178"/>
      <c r="LC56" s="178"/>
      <c r="LD56" s="178"/>
      <c r="LE56" s="178"/>
      <c r="LF56" s="178"/>
      <c r="LG56" s="178"/>
      <c r="LH56" s="178"/>
      <c r="LI56" s="178"/>
      <c r="LJ56" s="178"/>
      <c r="LK56" s="178"/>
      <c r="LL56" s="178"/>
      <c r="LM56" s="178"/>
      <c r="LN56" s="178"/>
      <c r="LO56" s="178"/>
      <c r="LP56" s="178"/>
      <c r="LQ56" s="178"/>
      <c r="LR56" s="178"/>
      <c r="LS56" s="178"/>
      <c r="LT56" s="178"/>
      <c r="LU56" s="178"/>
      <c r="LV56" s="178"/>
      <c r="LW56" s="178"/>
      <c r="LX56" s="178"/>
      <c r="LY56" s="178"/>
      <c r="LZ56" s="178"/>
      <c r="MA56" s="178"/>
      <c r="MB56" s="178"/>
      <c r="MC56" s="178"/>
      <c r="MD56" s="178"/>
      <c r="ME56" s="178"/>
      <c r="MF56" s="178"/>
      <c r="MG56" s="178"/>
      <c r="MH56" s="178"/>
      <c r="MI56" s="178"/>
      <c r="MJ56" s="178"/>
      <c r="MK56" s="178"/>
      <c r="ML56" s="178"/>
      <c r="MM56" s="178"/>
      <c r="MN56" s="178"/>
      <c r="MO56" s="178"/>
      <c r="MP56" s="178"/>
      <c r="MQ56" s="178"/>
      <c r="MR56" s="178"/>
      <c r="MS56" s="178"/>
      <c r="MT56" s="178"/>
      <c r="MU56" s="178"/>
      <c r="MV56" s="178"/>
      <c r="MW56" s="178"/>
      <c r="MX56" s="178"/>
      <c r="MY56" s="178"/>
      <c r="MZ56" s="178"/>
      <c r="NA56" s="178"/>
      <c r="NB56" s="178"/>
      <c r="NC56" s="178"/>
      <c r="ND56" s="178"/>
      <c r="NE56" s="178"/>
      <c r="NF56" s="178"/>
      <c r="NG56" s="178"/>
      <c r="NH56" s="178"/>
      <c r="NI56" s="178"/>
      <c r="NJ56" s="178"/>
      <c r="NK56" s="178"/>
      <c r="NL56" s="178"/>
      <c r="NM56" s="178"/>
      <c r="NN56" s="178"/>
      <c r="NO56" s="178"/>
      <c r="NP56" s="178"/>
      <c r="NQ56" s="178"/>
      <c r="NR56" s="178"/>
      <c r="NS56" s="178"/>
      <c r="NT56" s="178"/>
      <c r="NU56" s="178"/>
      <c r="NV56" s="178"/>
      <c r="NW56" s="178"/>
      <c r="NX56" s="178"/>
      <c r="NY56" s="178"/>
      <c r="NZ56" s="178"/>
      <c r="OA56" s="178"/>
      <c r="OB56" s="178"/>
      <c r="OC56" s="178"/>
      <c r="OD56" s="178"/>
      <c r="OE56" s="178"/>
      <c r="OF56" s="178"/>
      <c r="OG56" s="178"/>
      <c r="OH56" s="178"/>
      <c r="OI56" s="178"/>
      <c r="OJ56" s="178"/>
      <c r="OK56" s="178"/>
      <c r="OL56" s="178"/>
      <c r="OM56" s="178"/>
      <c r="ON56" s="178"/>
      <c r="OO56" s="178"/>
      <c r="OP56" s="178"/>
      <c r="OQ56" s="178"/>
      <c r="OR56" s="178"/>
      <c r="OS56" s="178"/>
      <c r="OT56" s="178"/>
      <c r="OU56" s="178"/>
      <c r="OV56" s="178"/>
      <c r="OW56" s="178"/>
      <c r="OX56" s="178"/>
      <c r="OY56" s="178"/>
      <c r="OZ56" s="178"/>
      <c r="PA56" s="178"/>
      <c r="PB56" s="178"/>
      <c r="PC56" s="178"/>
      <c r="PD56" s="178"/>
      <c r="PE56" s="178"/>
      <c r="PF56" s="178"/>
      <c r="PG56" s="178"/>
      <c r="PH56" s="178"/>
      <c r="PI56" s="178"/>
      <c r="PJ56" s="178"/>
      <c r="PK56" s="178"/>
      <c r="PL56" s="178"/>
      <c r="PM56" s="178"/>
      <c r="PN56" s="178"/>
      <c r="PO56" s="178"/>
      <c r="PP56" s="178"/>
      <c r="PQ56" s="178"/>
      <c r="PR56" s="178"/>
      <c r="PS56" s="178"/>
      <c r="PT56" s="178"/>
      <c r="PU56" s="178"/>
      <c r="PV56" s="178"/>
      <c r="PW56" s="178"/>
      <c r="PX56" s="178"/>
      <c r="PY56" s="178"/>
      <c r="PZ56" s="178"/>
      <c r="QA56" s="178"/>
      <c r="QB56" s="178"/>
      <c r="QC56" s="178"/>
      <c r="QD56" s="178"/>
      <c r="QE56" s="178"/>
      <c r="QF56" s="178"/>
      <c r="QG56" s="178"/>
      <c r="QH56" s="178"/>
      <c r="QI56" s="178"/>
      <c r="QJ56" s="178"/>
      <c r="QK56" s="178"/>
      <c r="QL56" s="178"/>
      <c r="QM56" s="178"/>
      <c r="QN56" s="178"/>
      <c r="QO56" s="178"/>
      <c r="QP56" s="178"/>
      <c r="QQ56" s="178"/>
      <c r="QR56" s="178"/>
      <c r="QS56" s="178"/>
      <c r="QT56" s="178"/>
      <c r="QU56" s="178"/>
      <c r="QV56" s="178"/>
      <c r="QW56" s="178"/>
      <c r="QX56" s="178"/>
      <c r="QY56" s="178"/>
      <c r="QZ56" s="178"/>
      <c r="RA56" s="178"/>
      <c r="RB56" s="178"/>
      <c r="RC56" s="178"/>
      <c r="RD56" s="178"/>
      <c r="RE56" s="178"/>
      <c r="RF56" s="178"/>
      <c r="RG56" s="178"/>
      <c r="RH56" s="178"/>
      <c r="RI56" s="178"/>
      <c r="RJ56" s="178"/>
      <c r="RK56" s="178"/>
      <c r="RL56" s="178"/>
      <c r="RM56" s="178"/>
      <c r="RN56" s="178"/>
      <c r="RO56" s="178"/>
      <c r="RP56" s="178"/>
      <c r="RQ56" s="178"/>
      <c r="RR56" s="178"/>
      <c r="RS56" s="178"/>
      <c r="RT56" s="178"/>
      <c r="RU56" s="178"/>
      <c r="RV56" s="178"/>
      <c r="RW56" s="178"/>
      <c r="RX56" s="178"/>
      <c r="RY56" s="178"/>
      <c r="RZ56" s="178"/>
      <c r="SA56" s="178"/>
      <c r="SB56" s="178"/>
      <c r="SC56" s="178"/>
      <c r="SD56" s="178"/>
      <c r="SE56" s="178"/>
      <c r="SF56" s="178"/>
      <c r="SG56" s="178"/>
      <c r="SH56" s="178"/>
      <c r="SI56" s="178"/>
      <c r="SJ56" s="178"/>
      <c r="SK56" s="178"/>
      <c r="SL56" s="178"/>
      <c r="SM56" s="178"/>
      <c r="SN56" s="178"/>
      <c r="SO56" s="178"/>
      <c r="SP56" s="178"/>
      <c r="SQ56" s="178"/>
      <c r="SR56" s="178"/>
      <c r="SS56" s="178"/>
      <c r="ST56" s="178"/>
      <c r="SU56" s="178"/>
      <c r="SV56" s="178"/>
      <c r="SW56" s="178"/>
      <c r="SX56" s="178"/>
      <c r="SY56" s="178"/>
      <c r="SZ56" s="178"/>
      <c r="TA56" s="178"/>
      <c r="TB56" s="178"/>
      <c r="TC56" s="178"/>
      <c r="TD56" s="178"/>
      <c r="TE56" s="178"/>
      <c r="TF56" s="178"/>
      <c r="TG56" s="178"/>
      <c r="TH56" s="178"/>
      <c r="TI56" s="178"/>
      <c r="TJ56" s="178"/>
      <c r="TK56" s="178"/>
      <c r="TL56" s="178"/>
      <c r="TM56" s="178"/>
      <c r="TN56" s="178"/>
      <c r="TO56" s="178"/>
      <c r="TP56" s="178"/>
      <c r="TQ56" s="178"/>
      <c r="TR56" s="178"/>
      <c r="TS56" s="178"/>
      <c r="TT56" s="178"/>
      <c r="TU56" s="178"/>
      <c r="TV56" s="178"/>
      <c r="TW56" s="178"/>
      <c r="TX56" s="178"/>
      <c r="TY56" s="178"/>
      <c r="TZ56" s="178"/>
      <c r="UA56" s="178"/>
      <c r="UB56" s="178"/>
      <c r="UC56" s="178"/>
      <c r="UD56" s="178"/>
      <c r="UE56" s="178"/>
      <c r="UF56" s="178"/>
      <c r="UG56" s="178"/>
      <c r="UH56" s="178"/>
      <c r="UI56" s="178"/>
      <c r="UJ56" s="178"/>
      <c r="UK56" s="178"/>
      <c r="UL56" s="178"/>
      <c r="UM56" s="178"/>
      <c r="UN56" s="178"/>
      <c r="UO56" s="178"/>
      <c r="UP56" s="178"/>
      <c r="UQ56" s="178"/>
    </row>
    <row r="57" spans="1:579" x14ac:dyDescent="0.25">
      <c r="V57" s="5"/>
      <c r="W57" s="5"/>
      <c r="X57" s="388"/>
      <c r="Y57" s="389"/>
      <c r="Z57" s="389"/>
      <c r="AA57" s="389"/>
      <c r="AB57" s="390"/>
    </row>
    <row r="58" spans="1:579" ht="15" thickBot="1" x14ac:dyDescent="0.3">
      <c r="V58" s="5"/>
      <c r="W58" s="5"/>
      <c r="X58" s="391"/>
      <c r="Y58" s="392"/>
      <c r="Z58" s="392"/>
      <c r="AA58" s="392"/>
      <c r="AB58" s="393"/>
    </row>
    <row r="59" spans="1:579" x14ac:dyDescent="0.25">
      <c r="V59" s="5"/>
      <c r="W59" s="5"/>
    </row>
    <row r="60" spans="1:579" x14ac:dyDescent="0.25">
      <c r="A60" s="352"/>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row>
    <row r="61" spans="1:579" ht="33" x14ac:dyDescent="0.25">
      <c r="A61" s="1"/>
      <c r="B61" s="353" t="s">
        <v>66</v>
      </c>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25"/>
      <c r="AD61" s="28">
        <v>22</v>
      </c>
    </row>
    <row r="62" spans="1:579" s="16" customFormat="1" ht="10.5" x14ac:dyDescent="0.25">
      <c r="B62" s="94"/>
      <c r="C62" s="19"/>
      <c r="D62" s="19"/>
      <c r="E62" s="19"/>
      <c r="F62" s="19"/>
      <c r="G62" s="19"/>
      <c r="H62" s="19"/>
      <c r="I62" s="19"/>
      <c r="J62" s="19"/>
      <c r="K62" s="19"/>
      <c r="L62" s="19"/>
      <c r="M62" s="19"/>
      <c r="N62" s="19"/>
      <c r="O62" s="19"/>
      <c r="P62" s="19"/>
      <c r="Q62" s="19"/>
      <c r="R62" s="19"/>
      <c r="S62" s="19"/>
      <c r="T62" s="19"/>
      <c r="U62" s="19"/>
      <c r="V62" s="19"/>
      <c r="W62" s="19"/>
      <c r="X62" s="19"/>
      <c r="Y62" s="13"/>
      <c r="Z62" s="13"/>
      <c r="AA62" s="13"/>
      <c r="AB62" s="13"/>
      <c r="AC62" s="17"/>
      <c r="AD62" s="94">
        <v>8</v>
      </c>
    </row>
    <row r="63" spans="1:579" ht="17.25" x14ac:dyDescent="0.25">
      <c r="A63" s="5"/>
      <c r="B63" s="83"/>
      <c r="C63" s="83"/>
      <c r="D63" s="83"/>
      <c r="E63" s="83"/>
      <c r="F63" s="83"/>
      <c r="G63" s="83"/>
      <c r="H63" s="83"/>
      <c r="I63" s="83"/>
      <c r="J63" s="83"/>
      <c r="K63" s="5"/>
      <c r="L63" s="83"/>
      <c r="M63" s="5"/>
      <c r="N63" s="5"/>
      <c r="O63" s="26" t="s">
        <v>47</v>
      </c>
      <c r="P63" s="367" t="s">
        <v>214</v>
      </c>
      <c r="Q63" s="368"/>
      <c r="R63" s="368"/>
      <c r="S63" s="369"/>
      <c r="T63" s="83"/>
      <c r="U63" s="83"/>
      <c r="V63" s="83"/>
      <c r="W63" s="5"/>
      <c r="X63" s="5"/>
      <c r="Y63" s="5"/>
      <c r="Z63" s="83"/>
      <c r="AA63" s="83"/>
      <c r="AB63" s="83"/>
      <c r="AC63" s="25"/>
      <c r="AD63" s="86">
        <v>12</v>
      </c>
    </row>
    <row r="64" spans="1:579" s="16" customFormat="1" ht="10.5" x14ac:dyDescent="0.25">
      <c r="B64" s="94"/>
      <c r="C64" s="19"/>
      <c r="D64" s="19"/>
      <c r="E64" s="19"/>
      <c r="F64" s="19"/>
      <c r="G64" s="19"/>
      <c r="H64" s="19"/>
      <c r="I64" s="19"/>
      <c r="J64" s="19"/>
      <c r="K64" s="19"/>
      <c r="L64" s="19"/>
      <c r="M64" s="19"/>
      <c r="N64" s="19"/>
      <c r="O64" s="19"/>
      <c r="P64" s="19"/>
      <c r="Q64" s="19"/>
      <c r="R64" s="19"/>
      <c r="S64" s="19"/>
      <c r="T64" s="19"/>
      <c r="U64" s="19"/>
      <c r="V64" s="19"/>
      <c r="W64" s="19"/>
      <c r="X64" s="19"/>
      <c r="Y64" s="13"/>
      <c r="Z64" s="13"/>
      <c r="AA64" s="13"/>
      <c r="AB64" s="13"/>
      <c r="AC64" s="17"/>
      <c r="AD64" s="94">
        <v>8</v>
      </c>
    </row>
    <row r="65" spans="2:76" ht="25.5" x14ac:dyDescent="0.25">
      <c r="B65" s="332" t="s">
        <v>9</v>
      </c>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D65" s="14">
        <v>16</v>
      </c>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row>
    <row r="66" spans="2:76" ht="25.5" x14ac:dyDescent="0.25">
      <c r="B66" s="176" t="s">
        <v>159</v>
      </c>
      <c r="C66" s="176"/>
      <c r="D66" s="176"/>
      <c r="E66" s="176"/>
      <c r="F66" s="176"/>
      <c r="G66" s="176"/>
      <c r="H66" s="165"/>
      <c r="I66" s="165"/>
      <c r="J66" s="165"/>
      <c r="K66" s="165"/>
      <c r="L66" s="165"/>
      <c r="M66" s="165"/>
      <c r="N66" s="165"/>
      <c r="O66" s="165"/>
      <c r="P66" s="165"/>
      <c r="Q66" s="165"/>
      <c r="R66" s="165"/>
      <c r="S66" s="165"/>
      <c r="T66" s="165"/>
      <c r="U66" s="165"/>
      <c r="V66" s="165"/>
      <c r="W66" s="165"/>
      <c r="X66" s="165"/>
      <c r="Y66" s="165"/>
      <c r="Z66" s="165"/>
      <c r="AA66" s="165"/>
      <c r="AB66" s="165"/>
      <c r="AD66" s="14"/>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row>
    <row r="67" spans="2:76" ht="25.5" x14ac:dyDescent="0.25">
      <c r="B67" s="176" t="s">
        <v>51</v>
      </c>
      <c r="C67" s="176"/>
      <c r="D67" s="176"/>
      <c r="E67" s="176"/>
      <c r="F67" s="176"/>
      <c r="G67" s="176"/>
      <c r="H67" s="165"/>
      <c r="I67" s="165"/>
      <c r="J67" s="165"/>
      <c r="K67" s="165"/>
      <c r="L67" s="165"/>
      <c r="M67" s="165"/>
      <c r="N67" s="165"/>
      <c r="O67" s="165"/>
      <c r="P67" s="165"/>
      <c r="Q67" s="165"/>
      <c r="R67" s="165"/>
      <c r="S67" s="165"/>
      <c r="T67" s="165"/>
      <c r="U67" s="165"/>
      <c r="V67" s="165"/>
      <c r="W67" s="165"/>
      <c r="X67" s="165"/>
      <c r="Y67" s="165"/>
      <c r="Z67" s="165"/>
      <c r="AA67" s="165"/>
      <c r="AB67" s="165"/>
      <c r="AC67" s="92"/>
      <c r="AD67" s="14">
        <v>16</v>
      </c>
      <c r="AH67" s="5"/>
      <c r="AI67" s="5"/>
      <c r="AJ67" s="5"/>
      <c r="AK67" s="5"/>
      <c r="AL67" s="5"/>
      <c r="AM67" s="5"/>
      <c r="AN67" s="5"/>
      <c r="AO67" s="5"/>
      <c r="AP67" s="5"/>
      <c r="AQ67" s="5"/>
      <c r="AR67" s="5"/>
      <c r="AS67" s="5"/>
      <c r="AT67" s="5"/>
      <c r="AU67" s="5"/>
      <c r="AV67" s="5"/>
      <c r="AW67" s="5"/>
      <c r="AX67" s="5"/>
      <c r="AY67" s="5"/>
      <c r="AZ67" s="5"/>
      <c r="BA67" s="5"/>
      <c r="BB67" s="5"/>
      <c r="BC67" s="5"/>
      <c r="BD67" s="5"/>
      <c r="BE67" s="129"/>
      <c r="BF67" s="130"/>
      <c r="BG67" s="130"/>
      <c r="BH67" s="130"/>
      <c r="BI67" s="92"/>
      <c r="BJ67" s="92"/>
      <c r="BK67" s="5"/>
      <c r="BL67" s="5"/>
      <c r="BM67" s="5"/>
      <c r="BN67" s="5"/>
      <c r="BO67" s="5"/>
      <c r="BP67" s="5"/>
      <c r="BQ67" s="5"/>
      <c r="BR67" s="5"/>
      <c r="BS67" s="5"/>
      <c r="BT67" s="5"/>
      <c r="BU67" s="5"/>
      <c r="BV67" s="5"/>
      <c r="BW67" s="5"/>
      <c r="BX67" s="5"/>
    </row>
    <row r="68" spans="2:76" ht="25.5" x14ac:dyDescent="0.25">
      <c r="B68" s="176" t="s">
        <v>52</v>
      </c>
      <c r="C68" s="176"/>
      <c r="D68" s="176"/>
      <c r="E68" s="176"/>
      <c r="F68" s="176"/>
      <c r="G68" s="176"/>
      <c r="H68" s="165"/>
      <c r="I68" s="165"/>
      <c r="J68" s="165"/>
      <c r="K68" s="165"/>
      <c r="L68" s="165"/>
      <c r="M68" s="165"/>
      <c r="N68" s="165"/>
      <c r="O68" s="165"/>
      <c r="P68" s="165"/>
      <c r="Q68" s="165"/>
      <c r="R68" s="165"/>
      <c r="S68" s="165"/>
      <c r="T68" s="165"/>
      <c r="U68" s="165"/>
      <c r="V68" s="165"/>
      <c r="W68" s="165"/>
      <c r="X68" s="165"/>
      <c r="Y68" s="165"/>
      <c r="Z68" s="165"/>
      <c r="AA68" s="165"/>
      <c r="AB68" s="165"/>
      <c r="AC68" s="92"/>
      <c r="AD68" s="14">
        <v>16</v>
      </c>
      <c r="AH68" s="5"/>
      <c r="AI68" s="5"/>
      <c r="AJ68" s="5"/>
      <c r="AK68" s="5"/>
      <c r="AL68" s="5"/>
      <c r="AM68" s="5"/>
      <c r="AN68" s="5"/>
      <c r="AO68" s="5"/>
      <c r="AP68" s="5"/>
      <c r="AQ68" s="5"/>
      <c r="AR68" s="5"/>
      <c r="AS68" s="5"/>
      <c r="AT68" s="5"/>
      <c r="AU68" s="5"/>
      <c r="AV68" s="5"/>
      <c r="AW68" s="5"/>
      <c r="AX68" s="5"/>
      <c r="AY68" s="5"/>
      <c r="AZ68" s="5"/>
      <c r="BA68" s="5"/>
      <c r="BB68" s="5"/>
      <c r="BC68" s="5"/>
      <c r="BD68" s="5"/>
      <c r="BE68" s="13"/>
      <c r="BF68" s="13"/>
      <c r="BG68" s="92"/>
      <c r="BH68" s="13"/>
      <c r="BI68" s="13"/>
      <c r="BJ68" s="84"/>
      <c r="BK68" s="13"/>
      <c r="BL68" s="13"/>
      <c r="BM68" s="92"/>
      <c r="BN68" s="92"/>
      <c r="BO68" s="5"/>
      <c r="BP68" s="5"/>
      <c r="BQ68" s="5"/>
      <c r="BR68" s="5"/>
      <c r="BS68" s="5"/>
      <c r="BT68" s="5"/>
      <c r="BU68" s="5"/>
      <c r="BV68" s="5"/>
      <c r="BW68" s="5"/>
      <c r="BX68" s="5"/>
    </row>
    <row r="69" spans="2:76" ht="25.5" x14ac:dyDescent="0.25">
      <c r="B69" s="176" t="s">
        <v>91</v>
      </c>
      <c r="C69" s="176"/>
      <c r="D69" s="176"/>
      <c r="E69" s="176"/>
      <c r="F69" s="176"/>
      <c r="G69" s="176"/>
      <c r="H69" s="171"/>
      <c r="I69" s="172"/>
      <c r="J69" s="172"/>
      <c r="K69" s="172"/>
      <c r="L69" s="172"/>
      <c r="M69" s="172"/>
      <c r="N69" s="172"/>
      <c r="O69" s="172"/>
      <c r="P69" s="172"/>
      <c r="Q69" s="172"/>
      <c r="R69" s="173"/>
      <c r="S69" s="170" t="s">
        <v>127</v>
      </c>
      <c r="T69" s="170"/>
      <c r="U69" s="170"/>
      <c r="V69" s="170"/>
      <c r="W69" s="170"/>
      <c r="X69" s="170"/>
      <c r="Y69" s="198"/>
      <c r="Z69" s="198"/>
      <c r="AA69" s="198"/>
      <c r="AB69" s="198"/>
      <c r="AC69" s="92"/>
      <c r="AD69" s="14">
        <v>16</v>
      </c>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13"/>
      <c r="BL69" s="13"/>
      <c r="BM69" s="92"/>
      <c r="BN69" s="13"/>
      <c r="BO69" s="13"/>
      <c r="BP69" s="84"/>
      <c r="BQ69" s="13"/>
      <c r="BR69" s="13"/>
      <c r="BS69" s="92"/>
      <c r="BT69" s="92"/>
      <c r="BU69" s="5"/>
      <c r="BV69" s="5"/>
      <c r="BW69" s="5"/>
      <c r="BX69" s="5"/>
    </row>
    <row r="70" spans="2:76" ht="25.5" x14ac:dyDescent="0.25">
      <c r="B70" s="166" t="s">
        <v>126</v>
      </c>
      <c r="C70" s="167"/>
      <c r="D70" s="167"/>
      <c r="E70" s="167"/>
      <c r="F70" s="167"/>
      <c r="G70" s="167"/>
      <c r="H70" s="168"/>
      <c r="I70" s="132"/>
      <c r="J70" s="52" t="s">
        <v>56</v>
      </c>
      <c r="K70" s="131"/>
      <c r="L70" s="52" t="s">
        <v>56</v>
      </c>
      <c r="M70" s="156"/>
      <c r="N70" s="157"/>
      <c r="O70" s="158" t="s">
        <v>208</v>
      </c>
      <c r="P70" s="159"/>
      <c r="Q70" s="159"/>
      <c r="R70" s="159"/>
      <c r="S70" s="159"/>
      <c r="T70" s="159"/>
      <c r="U70" s="159"/>
      <c r="V70" s="160"/>
      <c r="W70" s="132"/>
      <c r="X70" s="52" t="s">
        <v>56</v>
      </c>
      <c r="Y70" s="131"/>
      <c r="Z70" s="52" t="s">
        <v>56</v>
      </c>
      <c r="AA70" s="156"/>
      <c r="AB70" s="157"/>
      <c r="AC70" s="92"/>
      <c r="AD70" s="14">
        <v>16</v>
      </c>
      <c r="AH70" s="5"/>
      <c r="AI70" s="5"/>
      <c r="AJ70" s="5"/>
      <c r="AK70" s="13"/>
      <c r="AL70" s="13"/>
      <c r="AM70" s="92"/>
      <c r="AN70" s="13"/>
      <c r="AO70" s="13"/>
      <c r="AP70" s="13"/>
      <c r="AQ70" s="13"/>
      <c r="AR70" s="92"/>
      <c r="AS70" s="154"/>
      <c r="AT70" s="154"/>
      <c r="AU70" s="154"/>
      <c r="AV70" s="154"/>
      <c r="AW70" s="92"/>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row>
    <row r="71" spans="2:76" s="141" customFormat="1" ht="8.25" x14ac:dyDescent="0.25">
      <c r="B71" s="136"/>
      <c r="C71" s="138"/>
      <c r="D71" s="138"/>
      <c r="E71" s="138"/>
      <c r="F71" s="138"/>
      <c r="G71" s="138"/>
      <c r="H71" s="138"/>
      <c r="I71" s="138"/>
      <c r="J71" s="138"/>
      <c r="K71" s="138"/>
      <c r="L71" s="138"/>
      <c r="M71" s="138"/>
      <c r="N71" s="137"/>
      <c r="O71" s="137"/>
      <c r="P71" s="137"/>
      <c r="Q71" s="137"/>
      <c r="R71" s="137"/>
      <c r="S71" s="137"/>
      <c r="T71" s="137"/>
      <c r="U71" s="137"/>
      <c r="V71" s="137"/>
      <c r="W71" s="138"/>
      <c r="X71" s="138"/>
      <c r="Y71" s="139"/>
      <c r="Z71" s="139"/>
      <c r="AA71" s="139"/>
      <c r="AB71" s="139"/>
      <c r="AC71" s="140"/>
      <c r="AD71" s="136">
        <v>1</v>
      </c>
    </row>
    <row r="72" spans="2:76" ht="25.5" x14ac:dyDescent="0.25">
      <c r="B72" s="161" t="s">
        <v>50</v>
      </c>
      <c r="C72" s="162"/>
      <c r="D72" s="162"/>
      <c r="E72" s="162"/>
      <c r="F72" s="162"/>
      <c r="G72" s="162"/>
      <c r="H72" s="162"/>
      <c r="I72" s="162"/>
      <c r="J72" s="162"/>
      <c r="K72" s="162"/>
      <c r="L72" s="162"/>
      <c r="M72" s="162"/>
      <c r="N72" s="162"/>
      <c r="O72" s="162"/>
      <c r="P72" s="162"/>
      <c r="Q72" s="162"/>
      <c r="R72" s="162"/>
      <c r="S72" s="162"/>
      <c r="T72" s="162"/>
      <c r="U72" s="162"/>
      <c r="V72" s="162"/>
      <c r="W72" s="162"/>
      <c r="X72" s="162"/>
      <c r="Y72" s="162"/>
      <c r="Z72" s="162"/>
      <c r="AA72" s="162"/>
      <c r="AB72" s="163"/>
      <c r="AC72" s="8"/>
      <c r="AD72" s="14">
        <v>16</v>
      </c>
      <c r="AH72" s="5"/>
      <c r="AI72" s="5"/>
      <c r="AJ72" s="5"/>
      <c r="AK72" s="5"/>
      <c r="AL72" s="5"/>
      <c r="AM72" s="5"/>
      <c r="AN72" s="5"/>
      <c r="AO72" s="5"/>
      <c r="AP72" s="5"/>
      <c r="AQ72" s="5"/>
      <c r="AR72" s="5"/>
      <c r="AS72" s="5"/>
      <c r="AT72" s="5"/>
      <c r="AU72" s="5"/>
      <c r="AV72" s="5"/>
      <c r="AW72" s="5"/>
      <c r="AX72" s="13"/>
      <c r="AY72" s="13"/>
      <c r="AZ72" s="5"/>
      <c r="BA72" s="13"/>
      <c r="BB72" s="13"/>
      <c r="BC72" s="5"/>
      <c r="BD72" s="5"/>
      <c r="BE72" s="5"/>
      <c r="BF72" s="5"/>
      <c r="BG72" s="5"/>
      <c r="BH72" s="5"/>
      <c r="BI72" s="5"/>
      <c r="BJ72" s="5"/>
      <c r="BK72" s="5"/>
      <c r="BL72" s="5"/>
      <c r="BM72" s="5"/>
      <c r="BN72" s="5"/>
      <c r="BO72" s="5"/>
      <c r="BP72" s="5"/>
      <c r="BQ72" s="5"/>
      <c r="BR72" s="5"/>
      <c r="BS72" s="5"/>
      <c r="BT72" s="5"/>
      <c r="BU72" s="5"/>
      <c r="BV72" s="5"/>
      <c r="BW72" s="5"/>
      <c r="BX72" s="5"/>
    </row>
    <row r="73" spans="2:76" ht="52.5" x14ac:dyDescent="0.25">
      <c r="B73" s="164" t="s">
        <v>31</v>
      </c>
      <c r="C73" s="164"/>
      <c r="D73" s="164"/>
      <c r="E73" s="164"/>
      <c r="F73" s="164"/>
      <c r="G73" s="164"/>
      <c r="H73" s="164"/>
      <c r="I73" s="164"/>
      <c r="J73" s="164"/>
      <c r="K73" s="164"/>
      <c r="L73" s="165"/>
      <c r="M73" s="165"/>
      <c r="N73" s="165"/>
      <c r="O73" s="165"/>
      <c r="P73" s="165"/>
      <c r="Q73" s="165"/>
      <c r="R73" s="165"/>
      <c r="S73" s="165"/>
      <c r="T73" s="165"/>
      <c r="U73" s="165"/>
      <c r="V73" s="165"/>
      <c r="W73" s="165"/>
      <c r="X73" s="165"/>
      <c r="Y73" s="165"/>
      <c r="Z73" s="165"/>
      <c r="AA73" s="165"/>
      <c r="AB73" s="165"/>
      <c r="AC73" s="91"/>
      <c r="AD73" s="15">
        <v>36</v>
      </c>
      <c r="AH73" s="5"/>
      <c r="AI73" s="5"/>
      <c r="AJ73" s="5"/>
      <c r="AK73" s="5"/>
      <c r="AL73" s="5"/>
      <c r="AM73" s="5"/>
      <c r="AN73" s="5"/>
      <c r="AO73" s="5"/>
      <c r="AP73" s="5"/>
      <c r="AQ73" s="5"/>
      <c r="AR73" s="5"/>
      <c r="AS73" s="5"/>
      <c r="AT73" s="5"/>
      <c r="AU73" s="5"/>
      <c r="AV73" s="5"/>
      <c r="AW73" s="92"/>
      <c r="AX73" s="92"/>
      <c r="AY73" s="84"/>
      <c r="AZ73" s="84"/>
      <c r="BA73" s="92"/>
      <c r="BB73" s="92"/>
      <c r="BC73" s="5"/>
      <c r="BD73" s="5"/>
      <c r="BE73" s="5"/>
      <c r="BF73" s="5"/>
      <c r="BG73" s="5"/>
      <c r="BH73" s="5"/>
      <c r="BI73" s="92"/>
      <c r="BJ73" s="92"/>
      <c r="BK73" s="84"/>
      <c r="BL73" s="84"/>
      <c r="BM73" s="92"/>
      <c r="BN73" s="92"/>
      <c r="BO73" s="5"/>
      <c r="BP73" s="5"/>
      <c r="BQ73" s="5"/>
      <c r="BR73" s="5"/>
      <c r="BS73" s="5"/>
      <c r="BT73" s="5"/>
      <c r="BU73" s="5"/>
      <c r="BV73" s="5"/>
      <c r="BW73" s="5"/>
      <c r="BX73" s="5"/>
    </row>
    <row r="74" spans="2:76" ht="25.5" x14ac:dyDescent="0.25">
      <c r="B74" s="164" t="s">
        <v>45</v>
      </c>
      <c r="C74" s="164"/>
      <c r="D74" s="164"/>
      <c r="E74" s="164"/>
      <c r="F74" s="164"/>
      <c r="G74" s="164"/>
      <c r="H74" s="164"/>
      <c r="I74" s="164"/>
      <c r="J74" s="164"/>
      <c r="K74" s="165"/>
      <c r="L74" s="165"/>
      <c r="M74" s="165"/>
      <c r="N74" s="165"/>
      <c r="O74" s="165"/>
      <c r="P74" s="165"/>
      <c r="Q74" s="165"/>
      <c r="R74" s="165"/>
      <c r="S74" s="174" t="s">
        <v>32</v>
      </c>
      <c r="T74" s="174"/>
      <c r="U74" s="174"/>
      <c r="V74" s="174"/>
      <c r="W74" s="165"/>
      <c r="X74" s="165"/>
      <c r="Y74" s="165"/>
      <c r="Z74" s="165"/>
      <c r="AA74" s="175"/>
      <c r="AB74" s="175"/>
      <c r="AC74" s="6"/>
      <c r="AD74" s="14">
        <v>16</v>
      </c>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row>
    <row r="75" spans="2:76" ht="25.5" x14ac:dyDescent="0.25">
      <c r="B75" s="187" t="s">
        <v>33</v>
      </c>
      <c r="C75" s="188"/>
      <c r="D75" s="188"/>
      <c r="E75" s="189"/>
      <c r="F75" s="187" t="s">
        <v>34</v>
      </c>
      <c r="G75" s="189"/>
      <c r="H75" s="156"/>
      <c r="I75" s="157"/>
      <c r="J75" s="187" t="s">
        <v>35</v>
      </c>
      <c r="K75" s="189"/>
      <c r="L75" s="171"/>
      <c r="M75" s="173"/>
      <c r="N75" s="187" t="s">
        <v>38</v>
      </c>
      <c r="O75" s="189"/>
      <c r="P75" s="156"/>
      <c r="Q75" s="157"/>
      <c r="R75" s="174" t="s">
        <v>215</v>
      </c>
      <c r="S75" s="174"/>
      <c r="T75" s="174"/>
      <c r="U75" s="174"/>
      <c r="V75" s="174"/>
      <c r="W75" s="174"/>
      <c r="X75" s="174"/>
      <c r="Y75" s="193"/>
      <c r="Z75" s="193"/>
      <c r="AA75" s="193"/>
      <c r="AB75" s="193"/>
      <c r="AC75" s="9"/>
      <c r="AD75" s="14">
        <v>16</v>
      </c>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row>
    <row r="76" spans="2:76" s="20" customFormat="1" ht="6.75" x14ac:dyDescent="0.25">
      <c r="B76" s="21"/>
      <c r="C76" s="22"/>
      <c r="D76" s="22"/>
      <c r="E76" s="22"/>
      <c r="F76" s="22"/>
      <c r="G76" s="22"/>
      <c r="H76" s="22"/>
      <c r="I76" s="22"/>
      <c r="J76" s="22"/>
      <c r="K76" s="22"/>
      <c r="L76" s="22"/>
      <c r="M76" s="22"/>
      <c r="N76" s="22"/>
      <c r="O76" s="22"/>
      <c r="P76" s="22"/>
      <c r="Q76" s="22"/>
      <c r="R76" s="22"/>
      <c r="S76" s="22"/>
      <c r="T76" s="22"/>
      <c r="U76" s="22"/>
      <c r="V76" s="22"/>
      <c r="W76" s="22"/>
      <c r="X76" s="22"/>
      <c r="Y76" s="23"/>
      <c r="Z76" s="23"/>
      <c r="AA76" s="23"/>
      <c r="AB76" s="23"/>
      <c r="AC76" s="24"/>
      <c r="AD76" s="21">
        <v>1</v>
      </c>
    </row>
    <row r="77" spans="2:76" ht="25.5" x14ac:dyDescent="0.25">
      <c r="B77" s="187" t="s">
        <v>40</v>
      </c>
      <c r="C77" s="188"/>
      <c r="D77" s="188"/>
      <c r="E77" s="188"/>
      <c r="F77" s="188"/>
      <c r="G77" s="188"/>
      <c r="H77" s="188"/>
      <c r="I77" s="188"/>
      <c r="J77" s="189"/>
      <c r="K77" s="187" t="s">
        <v>42</v>
      </c>
      <c r="L77" s="188"/>
      <c r="M77" s="188"/>
      <c r="N77" s="188"/>
      <c r="O77" s="188"/>
      <c r="P77" s="188"/>
      <c r="Q77" s="188"/>
      <c r="R77" s="188"/>
      <c r="S77" s="189"/>
      <c r="T77" s="174" t="s">
        <v>43</v>
      </c>
      <c r="U77" s="174"/>
      <c r="V77" s="174"/>
      <c r="W77" s="174"/>
      <c r="X77" s="174"/>
      <c r="Y77" s="174"/>
      <c r="Z77" s="174"/>
      <c r="AA77" s="174"/>
      <c r="AB77" s="174"/>
      <c r="AC77" s="91"/>
      <c r="AD77" s="14">
        <v>16</v>
      </c>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row>
    <row r="78" spans="2:76" ht="25.5" x14ac:dyDescent="0.25">
      <c r="B78" s="165"/>
      <c r="C78" s="165"/>
      <c r="D78" s="165"/>
      <c r="E78" s="165"/>
      <c r="F78" s="165"/>
      <c r="G78" s="165"/>
      <c r="H78" s="165"/>
      <c r="I78" s="165"/>
      <c r="J78" s="165"/>
      <c r="K78" s="165" t="str">
        <f>TRIM(CLEAN(B78))</f>
        <v/>
      </c>
      <c r="L78" s="165"/>
      <c r="M78" s="165"/>
      <c r="N78" s="165"/>
      <c r="O78" s="165"/>
      <c r="P78" s="165"/>
      <c r="Q78" s="165"/>
      <c r="R78" s="165"/>
      <c r="S78" s="165"/>
      <c r="T78" s="174" t="s">
        <v>1</v>
      </c>
      <c r="U78" s="174"/>
      <c r="V78" s="165"/>
      <c r="W78" s="165"/>
      <c r="X78" s="165"/>
      <c r="Y78" s="165"/>
      <c r="Z78" s="165"/>
      <c r="AA78" s="165"/>
      <c r="AB78" s="165"/>
      <c r="AC78" s="91"/>
      <c r="AD78" s="14">
        <v>16</v>
      </c>
    </row>
    <row r="79" spans="2:76" ht="25.5" x14ac:dyDescent="0.25">
      <c r="B79" s="165"/>
      <c r="C79" s="165"/>
      <c r="D79" s="165"/>
      <c r="E79" s="165"/>
      <c r="F79" s="165"/>
      <c r="G79" s="165"/>
      <c r="H79" s="165"/>
      <c r="I79" s="165"/>
      <c r="J79" s="165"/>
      <c r="K79" s="165"/>
      <c r="L79" s="165"/>
      <c r="M79" s="165"/>
      <c r="N79" s="165"/>
      <c r="O79" s="165"/>
      <c r="P79" s="165"/>
      <c r="Q79" s="165"/>
      <c r="R79" s="165"/>
      <c r="S79" s="165"/>
      <c r="T79" s="174" t="s">
        <v>2</v>
      </c>
      <c r="U79" s="174"/>
      <c r="V79" s="165"/>
      <c r="W79" s="165"/>
      <c r="X79" s="165"/>
      <c r="Y79" s="165"/>
      <c r="Z79" s="165"/>
      <c r="AA79" s="165"/>
      <c r="AB79" s="165"/>
      <c r="AC79" s="91"/>
      <c r="AD79" s="14">
        <v>16</v>
      </c>
    </row>
    <row r="80" spans="2:76" ht="25.5" x14ac:dyDescent="0.25">
      <c r="B80" s="166" t="s">
        <v>41</v>
      </c>
      <c r="C80" s="167"/>
      <c r="D80" s="168"/>
      <c r="E80" s="165"/>
      <c r="F80" s="165"/>
      <c r="G80" s="165"/>
      <c r="H80" s="165"/>
      <c r="I80" s="165"/>
      <c r="J80" s="165"/>
      <c r="K80" s="166" t="s">
        <v>41</v>
      </c>
      <c r="L80" s="167"/>
      <c r="M80" s="168"/>
      <c r="N80" s="165" t="str">
        <f>TRIM(CLEAN(E80))</f>
        <v/>
      </c>
      <c r="O80" s="165"/>
      <c r="P80" s="165"/>
      <c r="Q80" s="165"/>
      <c r="R80" s="165"/>
      <c r="S80" s="165"/>
      <c r="T80" s="174" t="s">
        <v>8</v>
      </c>
      <c r="U80" s="174"/>
      <c r="V80" s="165"/>
      <c r="W80" s="165"/>
      <c r="X80" s="165"/>
      <c r="Y80" s="165"/>
      <c r="Z80" s="165"/>
      <c r="AA80" s="165"/>
      <c r="AB80" s="165"/>
      <c r="AC80" s="91"/>
      <c r="AD80" s="14">
        <v>16</v>
      </c>
    </row>
    <row r="81" spans="2:30" s="141" customFormat="1" ht="8.25" x14ac:dyDescent="0.25">
      <c r="B81" s="136"/>
      <c r="C81" s="137"/>
      <c r="D81" s="137"/>
      <c r="E81" s="137"/>
      <c r="F81" s="137"/>
      <c r="G81" s="137"/>
      <c r="H81" s="137"/>
      <c r="I81" s="137"/>
      <c r="J81" s="137"/>
      <c r="K81" s="137"/>
      <c r="L81" s="137"/>
      <c r="M81" s="137"/>
      <c r="N81" s="137"/>
      <c r="O81" s="137"/>
      <c r="P81" s="137"/>
      <c r="Q81" s="137"/>
      <c r="R81" s="137"/>
      <c r="S81" s="137"/>
      <c r="T81" s="137"/>
      <c r="U81" s="137"/>
      <c r="V81" s="137"/>
      <c r="W81" s="138"/>
      <c r="X81" s="138"/>
      <c r="Y81" s="139"/>
      <c r="Z81" s="139"/>
      <c r="AA81" s="139"/>
      <c r="AB81" s="139"/>
      <c r="AC81" s="140"/>
      <c r="AD81" s="136">
        <v>10</v>
      </c>
    </row>
    <row r="82" spans="2:30" ht="25.5" x14ac:dyDescent="0.25">
      <c r="B82" s="164" t="s">
        <v>39</v>
      </c>
      <c r="C82" s="164"/>
      <c r="D82" s="164"/>
      <c r="E82" s="164"/>
      <c r="F82" s="164"/>
      <c r="G82" s="164"/>
      <c r="H82" s="164"/>
      <c r="I82" s="349"/>
      <c r="J82" s="350"/>
      <c r="K82" s="350"/>
      <c r="L82" s="351"/>
      <c r="M82" s="302" t="s">
        <v>36</v>
      </c>
      <c r="N82" s="303"/>
      <c r="O82" s="304"/>
      <c r="P82" s="349"/>
      <c r="Q82" s="350"/>
      <c r="R82" s="351"/>
      <c r="S82" s="302" t="s">
        <v>37</v>
      </c>
      <c r="T82" s="303"/>
      <c r="U82" s="303"/>
      <c r="V82" s="304"/>
      <c r="W82" s="171"/>
      <c r="X82" s="172"/>
      <c r="Y82" s="172"/>
      <c r="Z82" s="172"/>
      <c r="AA82" s="172"/>
      <c r="AB82" s="173"/>
      <c r="AC82" s="91"/>
      <c r="AD82" s="14">
        <v>16</v>
      </c>
    </row>
    <row r="83" spans="2:30" ht="25.5" x14ac:dyDescent="0.25">
      <c r="B83" s="308" t="s">
        <v>121</v>
      </c>
      <c r="C83" s="309"/>
      <c r="D83" s="309"/>
      <c r="E83" s="309"/>
      <c r="F83" s="309"/>
      <c r="G83" s="309"/>
      <c r="H83" s="309"/>
      <c r="I83" s="309"/>
      <c r="J83" s="310"/>
      <c r="K83" s="171"/>
      <c r="L83" s="172"/>
      <c r="M83" s="172"/>
      <c r="N83" s="172"/>
      <c r="O83" s="172"/>
      <c r="P83" s="172"/>
      <c r="Q83" s="172"/>
      <c r="R83" s="172"/>
      <c r="S83" s="172"/>
      <c r="T83" s="172"/>
      <c r="U83" s="172"/>
      <c r="V83" s="172"/>
      <c r="W83" s="172"/>
      <c r="X83" s="172"/>
      <c r="Y83" s="172"/>
      <c r="Z83" s="172"/>
      <c r="AA83" s="172"/>
      <c r="AB83" s="173"/>
      <c r="AC83" s="6"/>
      <c r="AD83" s="14">
        <v>16</v>
      </c>
    </row>
    <row r="84" spans="2:30" ht="25.5" x14ac:dyDescent="0.25">
      <c r="B84" s="166" t="s">
        <v>97</v>
      </c>
      <c r="C84" s="167"/>
      <c r="D84" s="167"/>
      <c r="E84" s="167"/>
      <c r="F84" s="167"/>
      <c r="G84" s="167"/>
      <c r="H84" s="167"/>
      <c r="I84" s="167"/>
      <c r="J84" s="168"/>
      <c r="K84" s="171"/>
      <c r="L84" s="172"/>
      <c r="M84" s="172"/>
      <c r="N84" s="172"/>
      <c r="O84" s="172"/>
      <c r="P84" s="172"/>
      <c r="Q84" s="173"/>
      <c r="R84" s="166" t="s">
        <v>98</v>
      </c>
      <c r="S84" s="167"/>
      <c r="T84" s="167"/>
      <c r="U84" s="167"/>
      <c r="V84" s="168"/>
      <c r="W84" s="132"/>
      <c r="X84" s="52" t="s">
        <v>56</v>
      </c>
      <c r="Y84" s="131"/>
      <c r="Z84" s="52" t="s">
        <v>56</v>
      </c>
      <c r="AA84" s="156"/>
      <c r="AB84" s="157"/>
      <c r="AC84" s="6"/>
      <c r="AD84" s="14">
        <v>16</v>
      </c>
    </row>
    <row r="85" spans="2:30" s="141" customFormat="1" ht="8.25" x14ac:dyDescent="0.25">
      <c r="B85" s="136"/>
      <c r="C85" s="138"/>
      <c r="D85" s="138"/>
      <c r="E85" s="138"/>
      <c r="F85" s="138"/>
      <c r="G85" s="138"/>
      <c r="H85" s="138"/>
      <c r="I85" s="138"/>
      <c r="J85" s="138"/>
      <c r="K85" s="138"/>
      <c r="L85" s="138"/>
      <c r="M85" s="138"/>
      <c r="N85" s="138"/>
      <c r="O85" s="138"/>
      <c r="P85" s="138"/>
      <c r="Q85" s="138"/>
      <c r="R85" s="138"/>
      <c r="S85" s="138"/>
      <c r="T85" s="138"/>
      <c r="U85" s="138"/>
      <c r="V85" s="138"/>
      <c r="W85" s="138"/>
      <c r="X85" s="138"/>
      <c r="Y85" s="139"/>
      <c r="Z85" s="139"/>
      <c r="AA85" s="139"/>
      <c r="AB85" s="139"/>
      <c r="AC85" s="140"/>
      <c r="AD85" s="136">
        <v>10</v>
      </c>
    </row>
    <row r="86" spans="2:30" ht="25.5" x14ac:dyDescent="0.25">
      <c r="B86" s="342" t="s">
        <v>44</v>
      </c>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91"/>
      <c r="AD86" s="14">
        <v>16</v>
      </c>
    </row>
    <row r="87" spans="2:30" ht="25.5" x14ac:dyDescent="0.25">
      <c r="B87" s="343" t="s">
        <v>21</v>
      </c>
      <c r="C87" s="344"/>
      <c r="D87" s="344"/>
      <c r="E87" s="345"/>
      <c r="F87" s="171"/>
      <c r="G87" s="172"/>
      <c r="H87" s="172"/>
      <c r="I87" s="172"/>
      <c r="J87" s="172"/>
      <c r="K87" s="172"/>
      <c r="L87" s="172"/>
      <c r="M87" s="172"/>
      <c r="N87" s="172"/>
      <c r="O87" s="172"/>
      <c r="P87" s="172"/>
      <c r="Q87" s="172"/>
      <c r="R87" s="172"/>
      <c r="S87" s="172"/>
      <c r="T87" s="172"/>
      <c r="U87" s="172"/>
      <c r="V87" s="172"/>
      <c r="W87" s="172"/>
      <c r="X87" s="172"/>
      <c r="Y87" s="172"/>
      <c r="Z87" s="172"/>
      <c r="AA87" s="172"/>
      <c r="AB87" s="173"/>
      <c r="AC87" s="91"/>
      <c r="AD87" s="14">
        <v>16</v>
      </c>
    </row>
    <row r="88" spans="2:30" ht="25.5" x14ac:dyDescent="0.25">
      <c r="B88" s="346" t="s">
        <v>83</v>
      </c>
      <c r="C88" s="347"/>
      <c r="D88" s="347"/>
      <c r="E88" s="347"/>
      <c r="F88" s="347"/>
      <c r="G88" s="347"/>
      <c r="H88" s="347"/>
      <c r="I88" s="347"/>
      <c r="J88" s="347"/>
      <c r="K88" s="347"/>
      <c r="L88" s="347"/>
      <c r="M88" s="347"/>
      <c r="N88" s="347"/>
      <c r="O88" s="347"/>
      <c r="P88" s="348"/>
      <c r="Q88" s="171"/>
      <c r="R88" s="172"/>
      <c r="S88" s="172"/>
      <c r="T88" s="172"/>
      <c r="U88" s="172"/>
      <c r="V88" s="172"/>
      <c r="W88" s="172"/>
      <c r="X88" s="172"/>
      <c r="Y88" s="172"/>
      <c r="Z88" s="172"/>
      <c r="AA88" s="172"/>
      <c r="AB88" s="173"/>
      <c r="AC88" s="91"/>
      <c r="AD88" s="14">
        <v>16</v>
      </c>
    </row>
    <row r="89" spans="2:30" ht="25.5" x14ac:dyDescent="0.25">
      <c r="B89" s="174" t="s">
        <v>40</v>
      </c>
      <c r="C89" s="174"/>
      <c r="D89" s="174"/>
      <c r="E89" s="174"/>
      <c r="F89" s="174"/>
      <c r="G89" s="174"/>
      <c r="H89" s="174"/>
      <c r="I89" s="174"/>
      <c r="J89" s="174"/>
      <c r="K89" s="174" t="s">
        <v>42</v>
      </c>
      <c r="L89" s="174"/>
      <c r="M89" s="174"/>
      <c r="N89" s="174"/>
      <c r="O89" s="174"/>
      <c r="P89" s="174"/>
      <c r="Q89" s="174"/>
      <c r="R89" s="174"/>
      <c r="S89" s="174"/>
      <c r="T89" s="174" t="s">
        <v>43</v>
      </c>
      <c r="U89" s="174"/>
      <c r="V89" s="174"/>
      <c r="W89" s="174"/>
      <c r="X89" s="174"/>
      <c r="Y89" s="174"/>
      <c r="Z89" s="174"/>
      <c r="AA89" s="174"/>
      <c r="AB89" s="174"/>
      <c r="AC89" s="91"/>
      <c r="AD89" s="14">
        <v>16</v>
      </c>
    </row>
    <row r="90" spans="2:30" ht="25.5" x14ac:dyDescent="0.25">
      <c r="B90" s="165"/>
      <c r="C90" s="165"/>
      <c r="D90" s="165"/>
      <c r="E90" s="165"/>
      <c r="F90" s="165"/>
      <c r="G90" s="165"/>
      <c r="H90" s="165"/>
      <c r="I90" s="165"/>
      <c r="J90" s="165"/>
      <c r="K90" s="165" t="str">
        <f>TRIM(CLEAN(B90))</f>
        <v/>
      </c>
      <c r="L90" s="165"/>
      <c r="M90" s="165"/>
      <c r="N90" s="165"/>
      <c r="O90" s="165"/>
      <c r="P90" s="165"/>
      <c r="Q90" s="165"/>
      <c r="R90" s="165"/>
      <c r="S90" s="165"/>
      <c r="T90" s="174" t="s">
        <v>1</v>
      </c>
      <c r="U90" s="174"/>
      <c r="V90" s="165"/>
      <c r="W90" s="165"/>
      <c r="X90" s="165"/>
      <c r="Y90" s="165"/>
      <c r="Z90" s="165"/>
      <c r="AA90" s="165"/>
      <c r="AB90" s="165"/>
      <c r="AC90" s="91"/>
      <c r="AD90" s="14">
        <v>16</v>
      </c>
    </row>
    <row r="91" spans="2:30" ht="25.5" x14ac:dyDescent="0.25">
      <c r="B91" s="165"/>
      <c r="C91" s="165"/>
      <c r="D91" s="165"/>
      <c r="E91" s="165"/>
      <c r="F91" s="165"/>
      <c r="G91" s="165"/>
      <c r="H91" s="165"/>
      <c r="I91" s="165"/>
      <c r="J91" s="165"/>
      <c r="K91" s="165"/>
      <c r="L91" s="165"/>
      <c r="M91" s="165"/>
      <c r="N91" s="165"/>
      <c r="O91" s="165"/>
      <c r="P91" s="165"/>
      <c r="Q91" s="165"/>
      <c r="R91" s="165"/>
      <c r="S91" s="165"/>
      <c r="T91" s="174" t="s">
        <v>3</v>
      </c>
      <c r="U91" s="174"/>
      <c r="V91" s="165"/>
      <c r="W91" s="165"/>
      <c r="X91" s="165"/>
      <c r="Y91" s="165"/>
      <c r="Z91" s="165"/>
      <c r="AA91" s="165"/>
      <c r="AB91" s="165"/>
      <c r="AC91" s="91"/>
      <c r="AD91" s="14">
        <v>16</v>
      </c>
    </row>
    <row r="92" spans="2:30" ht="25.5" x14ac:dyDescent="0.25">
      <c r="B92" s="165"/>
      <c r="C92" s="165"/>
      <c r="D92" s="165"/>
      <c r="E92" s="165"/>
      <c r="F92" s="165"/>
      <c r="G92" s="165"/>
      <c r="H92" s="165"/>
      <c r="I92" s="165"/>
      <c r="J92" s="165"/>
      <c r="K92" s="165"/>
      <c r="L92" s="165"/>
      <c r="M92" s="165"/>
      <c r="N92" s="165"/>
      <c r="O92" s="165"/>
      <c r="P92" s="165"/>
      <c r="Q92" s="165"/>
      <c r="R92" s="165"/>
      <c r="S92" s="165"/>
      <c r="T92" s="174" t="s">
        <v>2</v>
      </c>
      <c r="U92" s="174"/>
      <c r="V92" s="165"/>
      <c r="W92" s="165"/>
      <c r="X92" s="165"/>
      <c r="Y92" s="165"/>
      <c r="Z92" s="165"/>
      <c r="AA92" s="165"/>
      <c r="AB92" s="165"/>
      <c r="AC92" s="91"/>
      <c r="AD92" s="14">
        <v>16</v>
      </c>
    </row>
    <row r="93" spans="2:30" ht="25.5" x14ac:dyDescent="0.25">
      <c r="B93" s="174" t="s">
        <v>41</v>
      </c>
      <c r="C93" s="174"/>
      <c r="D93" s="174"/>
      <c r="E93" s="165"/>
      <c r="F93" s="165"/>
      <c r="G93" s="165"/>
      <c r="H93" s="165"/>
      <c r="I93" s="165"/>
      <c r="J93" s="165"/>
      <c r="K93" s="174" t="s">
        <v>41</v>
      </c>
      <c r="L93" s="174"/>
      <c r="M93" s="174"/>
      <c r="N93" s="165" t="str">
        <f>TRIM(CLEAN(E93))</f>
        <v/>
      </c>
      <c r="O93" s="165"/>
      <c r="P93" s="165"/>
      <c r="Q93" s="165"/>
      <c r="R93" s="165"/>
      <c r="S93" s="165"/>
      <c r="T93" s="174" t="s">
        <v>8</v>
      </c>
      <c r="U93" s="174"/>
      <c r="V93" s="165"/>
      <c r="W93" s="165"/>
      <c r="X93" s="165"/>
      <c r="Y93" s="165"/>
      <c r="Z93" s="165"/>
      <c r="AA93" s="165"/>
      <c r="AB93" s="165"/>
      <c r="AC93" s="91"/>
      <c r="AD93" s="14">
        <v>16</v>
      </c>
    </row>
    <row r="94" spans="2:30" s="153" customFormat="1" ht="5.25" x14ac:dyDescent="0.25">
      <c r="B94" s="148"/>
      <c r="C94" s="149"/>
      <c r="D94" s="149"/>
      <c r="E94" s="149"/>
      <c r="F94" s="149"/>
      <c r="G94" s="149"/>
      <c r="H94" s="149"/>
      <c r="I94" s="149"/>
      <c r="J94" s="149"/>
      <c r="K94" s="149"/>
      <c r="L94" s="149"/>
      <c r="M94" s="149"/>
      <c r="N94" s="149"/>
      <c r="O94" s="149"/>
      <c r="P94" s="149"/>
      <c r="Q94" s="149"/>
      <c r="R94" s="149"/>
      <c r="S94" s="149"/>
      <c r="T94" s="149"/>
      <c r="U94" s="149"/>
      <c r="V94" s="149"/>
      <c r="W94" s="150"/>
      <c r="X94" s="150"/>
      <c r="Y94" s="151"/>
      <c r="Z94" s="151"/>
      <c r="AA94" s="151"/>
      <c r="AB94" s="151"/>
      <c r="AC94" s="152"/>
      <c r="AD94" s="148">
        <v>10</v>
      </c>
    </row>
    <row r="95" spans="2:30" ht="25.5" x14ac:dyDescent="0.25">
      <c r="B95" s="174" t="s">
        <v>57</v>
      </c>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9"/>
      <c r="AD95" s="14">
        <v>16</v>
      </c>
    </row>
    <row r="96" spans="2:30" ht="17.25" x14ac:dyDescent="0.25">
      <c r="B96" s="339" t="s">
        <v>55</v>
      </c>
      <c r="C96" s="174" t="s">
        <v>54</v>
      </c>
      <c r="D96" s="174"/>
      <c r="E96" s="174"/>
      <c r="F96" s="174"/>
      <c r="G96" s="174"/>
      <c r="H96" s="174"/>
      <c r="I96" s="174"/>
      <c r="J96" s="174"/>
      <c r="K96" s="174"/>
      <c r="L96" s="174" t="s">
        <v>58</v>
      </c>
      <c r="M96" s="174"/>
      <c r="N96" s="174"/>
      <c r="O96" s="174"/>
      <c r="P96" s="174"/>
      <c r="Q96" s="174" t="s">
        <v>54</v>
      </c>
      <c r="R96" s="174"/>
      <c r="S96" s="174"/>
      <c r="T96" s="174"/>
      <c r="U96" s="174"/>
      <c r="V96" s="174"/>
      <c r="W96" s="174"/>
      <c r="X96" s="174"/>
      <c r="Y96" s="174"/>
      <c r="Z96" s="174"/>
      <c r="AA96" s="174"/>
      <c r="AB96" s="174"/>
      <c r="AC96" s="9"/>
      <c r="AD96" s="27">
        <v>12</v>
      </c>
    </row>
    <row r="97" spans="2:30" ht="17.25" x14ac:dyDescent="0.25">
      <c r="B97" s="340"/>
      <c r="C97" s="174"/>
      <c r="D97" s="174"/>
      <c r="E97" s="174"/>
      <c r="F97" s="174"/>
      <c r="G97" s="174"/>
      <c r="H97" s="174"/>
      <c r="I97" s="174"/>
      <c r="J97" s="174"/>
      <c r="K97" s="174"/>
      <c r="L97" s="174"/>
      <c r="M97" s="174"/>
      <c r="N97" s="174"/>
      <c r="O97" s="174"/>
      <c r="P97" s="174"/>
      <c r="Q97" s="174" t="s">
        <v>59</v>
      </c>
      <c r="R97" s="174"/>
      <c r="S97" s="174"/>
      <c r="T97" s="174"/>
      <c r="U97" s="174"/>
      <c r="V97" s="341"/>
      <c r="W97" s="189" t="s">
        <v>60</v>
      </c>
      <c r="X97" s="174"/>
      <c r="Y97" s="174"/>
      <c r="Z97" s="174"/>
      <c r="AA97" s="174"/>
      <c r="AB97" s="174"/>
      <c r="AC97" s="9"/>
      <c r="AD97" s="27">
        <v>12</v>
      </c>
    </row>
    <row r="98" spans="2:30" ht="25.5" x14ac:dyDescent="0.25">
      <c r="B98" s="93">
        <v>1</v>
      </c>
      <c r="C98" s="165"/>
      <c r="D98" s="165"/>
      <c r="E98" s="165"/>
      <c r="F98" s="165"/>
      <c r="G98" s="165"/>
      <c r="H98" s="165"/>
      <c r="I98" s="165"/>
      <c r="J98" s="165"/>
      <c r="K98" s="165"/>
      <c r="L98" s="338"/>
      <c r="M98" s="165"/>
      <c r="N98" s="165"/>
      <c r="O98" s="165"/>
      <c r="P98" s="165"/>
      <c r="Q98" s="132"/>
      <c r="R98" s="52"/>
      <c r="S98" s="131"/>
      <c r="T98" s="52"/>
      <c r="U98" s="156"/>
      <c r="V98" s="337"/>
      <c r="W98" s="132"/>
      <c r="X98" s="52"/>
      <c r="Y98" s="131"/>
      <c r="Z98" s="52"/>
      <c r="AA98" s="156"/>
      <c r="AB98" s="337"/>
      <c r="AC98" s="92"/>
      <c r="AD98" s="14">
        <v>16</v>
      </c>
    </row>
    <row r="99" spans="2:30" ht="25.5" x14ac:dyDescent="0.25">
      <c r="B99" s="93">
        <v>2</v>
      </c>
      <c r="C99" s="165"/>
      <c r="D99" s="165"/>
      <c r="E99" s="165"/>
      <c r="F99" s="165"/>
      <c r="G99" s="165"/>
      <c r="H99" s="165"/>
      <c r="I99" s="165"/>
      <c r="J99" s="165"/>
      <c r="K99" s="165"/>
      <c r="L99" s="165"/>
      <c r="M99" s="165"/>
      <c r="N99" s="165"/>
      <c r="O99" s="165"/>
      <c r="P99" s="165"/>
      <c r="Q99" s="132"/>
      <c r="R99" s="52"/>
      <c r="S99" s="131"/>
      <c r="T99" s="52"/>
      <c r="U99" s="156"/>
      <c r="V99" s="337"/>
      <c r="W99" s="132"/>
      <c r="X99" s="52"/>
      <c r="Y99" s="131"/>
      <c r="Z99" s="52"/>
      <c r="AA99" s="156"/>
      <c r="AB99" s="337"/>
      <c r="AC99" s="92"/>
      <c r="AD99" s="14">
        <v>16</v>
      </c>
    </row>
    <row r="100" spans="2:30" ht="25.5" x14ac:dyDescent="0.25">
      <c r="B100" s="93">
        <v>3</v>
      </c>
      <c r="C100" s="165"/>
      <c r="D100" s="165"/>
      <c r="E100" s="165"/>
      <c r="F100" s="165"/>
      <c r="G100" s="165"/>
      <c r="H100" s="165"/>
      <c r="I100" s="165"/>
      <c r="J100" s="165"/>
      <c r="K100" s="165"/>
      <c r="L100" s="165"/>
      <c r="M100" s="165"/>
      <c r="N100" s="165"/>
      <c r="O100" s="165"/>
      <c r="P100" s="165"/>
      <c r="Q100" s="132"/>
      <c r="R100" s="52"/>
      <c r="S100" s="131"/>
      <c r="T100" s="52"/>
      <c r="U100" s="156"/>
      <c r="V100" s="337"/>
      <c r="W100" s="132"/>
      <c r="X100" s="52"/>
      <c r="Y100" s="131"/>
      <c r="Z100" s="52"/>
      <c r="AA100" s="156"/>
      <c r="AB100" s="337"/>
      <c r="AC100" s="92"/>
      <c r="AD100" s="14">
        <v>16</v>
      </c>
    </row>
    <row r="101" spans="2:30" ht="25.5" x14ac:dyDescent="0.25">
      <c r="B101" s="93">
        <v>4</v>
      </c>
      <c r="C101" s="165"/>
      <c r="D101" s="165"/>
      <c r="E101" s="165"/>
      <c r="F101" s="165"/>
      <c r="G101" s="165"/>
      <c r="H101" s="165"/>
      <c r="I101" s="165"/>
      <c r="J101" s="165"/>
      <c r="K101" s="165"/>
      <c r="L101" s="165"/>
      <c r="M101" s="165"/>
      <c r="N101" s="165"/>
      <c r="O101" s="165"/>
      <c r="P101" s="165"/>
      <c r="Q101" s="132"/>
      <c r="R101" s="52"/>
      <c r="S101" s="131"/>
      <c r="T101" s="52"/>
      <c r="U101" s="156"/>
      <c r="V101" s="337"/>
      <c r="W101" s="132"/>
      <c r="X101" s="52"/>
      <c r="Y101" s="131"/>
      <c r="Z101" s="52"/>
      <c r="AA101" s="156"/>
      <c r="AB101" s="337"/>
      <c r="AC101" s="92"/>
      <c r="AD101" s="14">
        <v>16</v>
      </c>
    </row>
    <row r="102" spans="2:30" ht="25.5" x14ac:dyDescent="0.25">
      <c r="B102" s="93">
        <v>5</v>
      </c>
      <c r="C102" s="165"/>
      <c r="D102" s="165"/>
      <c r="E102" s="165"/>
      <c r="F102" s="165"/>
      <c r="G102" s="165"/>
      <c r="H102" s="165"/>
      <c r="I102" s="165"/>
      <c r="J102" s="165"/>
      <c r="K102" s="165"/>
      <c r="L102" s="165"/>
      <c r="M102" s="165"/>
      <c r="N102" s="165"/>
      <c r="O102" s="165"/>
      <c r="P102" s="165"/>
      <c r="Q102" s="132"/>
      <c r="R102" s="52"/>
      <c r="S102" s="131"/>
      <c r="T102" s="52"/>
      <c r="U102" s="156"/>
      <c r="V102" s="337"/>
      <c r="W102" s="132"/>
      <c r="X102" s="52"/>
      <c r="Y102" s="131"/>
      <c r="Z102" s="52"/>
      <c r="AA102" s="156"/>
      <c r="AB102" s="337"/>
      <c r="AC102" s="92"/>
      <c r="AD102" s="14">
        <v>16</v>
      </c>
    </row>
    <row r="103" spans="2:30" ht="25.5" x14ac:dyDescent="0.25">
      <c r="B103" s="93">
        <v>6</v>
      </c>
      <c r="C103" s="165"/>
      <c r="D103" s="165"/>
      <c r="E103" s="165"/>
      <c r="F103" s="165"/>
      <c r="G103" s="165"/>
      <c r="H103" s="165"/>
      <c r="I103" s="165"/>
      <c r="J103" s="165"/>
      <c r="K103" s="165"/>
      <c r="L103" s="165"/>
      <c r="M103" s="165"/>
      <c r="N103" s="165"/>
      <c r="O103" s="165"/>
      <c r="P103" s="165"/>
      <c r="Q103" s="132"/>
      <c r="R103" s="52"/>
      <c r="S103" s="131"/>
      <c r="T103" s="52"/>
      <c r="U103" s="156"/>
      <c r="V103" s="337"/>
      <c r="W103" s="132"/>
      <c r="X103" s="52"/>
      <c r="Y103" s="131"/>
      <c r="Z103" s="52"/>
      <c r="AA103" s="156"/>
      <c r="AB103" s="337"/>
      <c r="AC103" s="92"/>
      <c r="AD103" s="14">
        <v>16</v>
      </c>
    </row>
    <row r="104" spans="2:30" s="153" customFormat="1" ht="5.25" x14ac:dyDescent="0.25">
      <c r="B104" s="148"/>
      <c r="C104" s="149"/>
      <c r="D104" s="149"/>
      <c r="E104" s="149"/>
      <c r="F104" s="149"/>
      <c r="G104" s="149"/>
      <c r="H104" s="149"/>
      <c r="I104" s="149"/>
      <c r="J104" s="149"/>
      <c r="K104" s="149"/>
      <c r="L104" s="149"/>
      <c r="M104" s="149"/>
      <c r="N104" s="149"/>
      <c r="O104" s="149"/>
      <c r="P104" s="149"/>
      <c r="Q104" s="149"/>
      <c r="R104" s="149"/>
      <c r="S104" s="149"/>
      <c r="T104" s="149"/>
      <c r="U104" s="149"/>
      <c r="V104" s="149"/>
      <c r="W104" s="150"/>
      <c r="X104" s="150"/>
      <c r="Y104" s="151"/>
      <c r="Z104" s="151"/>
      <c r="AA104" s="151"/>
      <c r="AB104" s="151"/>
      <c r="AC104" s="152"/>
      <c r="AD104" s="148">
        <v>10</v>
      </c>
    </row>
    <row r="105" spans="2:30" ht="25.5" x14ac:dyDescent="0.25">
      <c r="B105" s="174" t="s">
        <v>101</v>
      </c>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91"/>
      <c r="AD105" s="14">
        <v>16</v>
      </c>
    </row>
    <row r="106" spans="2:30" ht="25.5" x14ac:dyDescent="0.25">
      <c r="B106" s="334" t="s">
        <v>85</v>
      </c>
      <c r="C106" s="335"/>
      <c r="D106" s="335"/>
      <c r="E106" s="335"/>
      <c r="F106" s="336"/>
      <c r="G106" s="156"/>
      <c r="H106" s="157"/>
      <c r="I106" s="53" t="s">
        <v>84</v>
      </c>
      <c r="J106" s="171"/>
      <c r="K106" s="173"/>
      <c r="L106" s="53" t="s">
        <v>84</v>
      </c>
      <c r="M106" s="156"/>
      <c r="N106" s="337"/>
      <c r="O106" s="334" t="s">
        <v>82</v>
      </c>
      <c r="P106" s="335"/>
      <c r="Q106" s="335"/>
      <c r="R106" s="335"/>
      <c r="S106" s="336"/>
      <c r="T106" s="156"/>
      <c r="U106" s="157"/>
      <c r="V106" s="53" t="s">
        <v>84</v>
      </c>
      <c r="W106" s="171"/>
      <c r="X106" s="173"/>
      <c r="Y106" s="53" t="s">
        <v>84</v>
      </c>
      <c r="Z106" s="156"/>
      <c r="AA106" s="337"/>
      <c r="AB106" s="134"/>
      <c r="AC106" s="92"/>
      <c r="AD106" s="14">
        <v>16</v>
      </c>
    </row>
    <row r="107" spans="2:30" s="153" customFormat="1" ht="5.25" x14ac:dyDescent="0.25">
      <c r="B107" s="148"/>
      <c r="C107" s="149"/>
      <c r="D107" s="149"/>
      <c r="E107" s="149"/>
      <c r="F107" s="149"/>
      <c r="G107" s="149"/>
      <c r="H107" s="149"/>
      <c r="I107" s="149"/>
      <c r="J107" s="149"/>
      <c r="K107" s="149"/>
      <c r="L107" s="149"/>
      <c r="M107" s="149"/>
      <c r="N107" s="149"/>
      <c r="O107" s="149"/>
      <c r="P107" s="149"/>
      <c r="Q107" s="149"/>
      <c r="R107" s="149"/>
      <c r="S107" s="149"/>
      <c r="T107" s="149"/>
      <c r="U107" s="149"/>
      <c r="V107" s="149"/>
      <c r="W107" s="150"/>
      <c r="X107" s="150"/>
      <c r="Y107" s="151"/>
      <c r="Z107" s="151"/>
      <c r="AA107" s="151"/>
      <c r="AB107" s="151"/>
      <c r="AC107" s="152"/>
      <c r="AD107" s="148">
        <v>10</v>
      </c>
    </row>
    <row r="108" spans="2:30" ht="26.25" x14ac:dyDescent="0.25">
      <c r="B108" s="174" t="s">
        <v>104</v>
      </c>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174"/>
      <c r="AC108" s="91"/>
      <c r="AD108" s="51">
        <v>16</v>
      </c>
    </row>
    <row r="109" spans="2:30" ht="38.25" x14ac:dyDescent="0.25">
      <c r="B109" s="187" t="s">
        <v>89</v>
      </c>
      <c r="C109" s="189"/>
      <c r="D109" s="187" t="s">
        <v>90</v>
      </c>
      <c r="E109" s="188"/>
      <c r="F109" s="188"/>
      <c r="G109" s="188"/>
      <c r="H109" s="188"/>
      <c r="I109" s="188"/>
      <c r="J109" s="188"/>
      <c r="K109" s="189"/>
      <c r="L109" s="187" t="s">
        <v>88</v>
      </c>
      <c r="M109" s="188"/>
      <c r="N109" s="188"/>
      <c r="O109" s="188"/>
      <c r="P109" s="188"/>
      <c r="Q109" s="189"/>
      <c r="R109" s="187" t="s">
        <v>87</v>
      </c>
      <c r="S109" s="188"/>
      <c r="T109" s="188"/>
      <c r="U109" s="188"/>
      <c r="V109" s="189"/>
      <c r="W109" s="187" t="s">
        <v>86</v>
      </c>
      <c r="X109" s="188"/>
      <c r="Y109" s="188"/>
      <c r="Z109" s="188"/>
      <c r="AA109" s="188"/>
      <c r="AB109" s="189"/>
      <c r="AC109" s="91"/>
      <c r="AD109" s="29">
        <v>26</v>
      </c>
    </row>
    <row r="110" spans="2:30" ht="25.5" x14ac:dyDescent="0.25">
      <c r="B110" s="171"/>
      <c r="C110" s="173"/>
      <c r="D110" s="171"/>
      <c r="E110" s="172"/>
      <c r="F110" s="172"/>
      <c r="G110" s="172"/>
      <c r="H110" s="172"/>
      <c r="I110" s="172"/>
      <c r="J110" s="172"/>
      <c r="K110" s="173"/>
      <c r="L110" s="171"/>
      <c r="M110" s="172"/>
      <c r="N110" s="172"/>
      <c r="O110" s="172"/>
      <c r="P110" s="172"/>
      <c r="Q110" s="173"/>
      <c r="R110" s="171"/>
      <c r="S110" s="172"/>
      <c r="T110" s="172"/>
      <c r="U110" s="172"/>
      <c r="V110" s="173"/>
      <c r="W110" s="171"/>
      <c r="X110" s="172"/>
      <c r="Y110" s="172"/>
      <c r="Z110" s="172"/>
      <c r="AA110" s="172"/>
      <c r="AB110" s="173"/>
      <c r="AC110" s="91"/>
      <c r="AD110" s="14">
        <v>16</v>
      </c>
    </row>
    <row r="111" spans="2:30" ht="25.5" x14ac:dyDescent="0.25">
      <c r="B111" s="171"/>
      <c r="C111" s="173"/>
      <c r="D111" s="171"/>
      <c r="E111" s="172"/>
      <c r="F111" s="172"/>
      <c r="G111" s="172"/>
      <c r="H111" s="172"/>
      <c r="I111" s="172"/>
      <c r="J111" s="172"/>
      <c r="K111" s="173"/>
      <c r="L111" s="171"/>
      <c r="M111" s="172"/>
      <c r="N111" s="172"/>
      <c r="O111" s="172"/>
      <c r="P111" s="172"/>
      <c r="Q111" s="173"/>
      <c r="R111" s="171"/>
      <c r="S111" s="172"/>
      <c r="T111" s="172"/>
      <c r="U111" s="172"/>
      <c r="V111" s="173"/>
      <c r="W111" s="171"/>
      <c r="X111" s="172"/>
      <c r="Y111" s="172"/>
      <c r="Z111" s="172"/>
      <c r="AA111" s="172"/>
      <c r="AB111" s="173"/>
      <c r="AC111" s="91"/>
      <c r="AD111" s="14">
        <v>16</v>
      </c>
    </row>
    <row r="112" spans="2:30" ht="25.5" x14ac:dyDescent="0.25">
      <c r="B112" s="171"/>
      <c r="C112" s="173"/>
      <c r="D112" s="171"/>
      <c r="E112" s="172"/>
      <c r="F112" s="172"/>
      <c r="G112" s="172"/>
      <c r="H112" s="172"/>
      <c r="I112" s="172"/>
      <c r="J112" s="172"/>
      <c r="K112" s="173"/>
      <c r="L112" s="171"/>
      <c r="M112" s="172"/>
      <c r="N112" s="172"/>
      <c r="O112" s="172"/>
      <c r="P112" s="172"/>
      <c r="Q112" s="173"/>
      <c r="R112" s="171"/>
      <c r="S112" s="172"/>
      <c r="T112" s="172"/>
      <c r="U112" s="172"/>
      <c r="V112" s="173"/>
      <c r="W112" s="171"/>
      <c r="X112" s="172"/>
      <c r="Y112" s="172"/>
      <c r="Z112" s="172"/>
      <c r="AA112" s="172"/>
      <c r="AB112" s="173"/>
      <c r="AC112" s="91"/>
      <c r="AD112" s="14">
        <v>16</v>
      </c>
    </row>
    <row r="113" spans="1:30" ht="25.5" x14ac:dyDescent="0.25">
      <c r="B113" s="171"/>
      <c r="C113" s="173"/>
      <c r="D113" s="171"/>
      <c r="E113" s="172"/>
      <c r="F113" s="172"/>
      <c r="G113" s="172"/>
      <c r="H113" s="172"/>
      <c r="I113" s="172"/>
      <c r="J113" s="172"/>
      <c r="K113" s="173"/>
      <c r="L113" s="171"/>
      <c r="M113" s="172"/>
      <c r="N113" s="172"/>
      <c r="O113" s="172"/>
      <c r="P113" s="172"/>
      <c r="Q113" s="173"/>
      <c r="R113" s="171"/>
      <c r="S113" s="172"/>
      <c r="T113" s="172"/>
      <c r="U113" s="172"/>
      <c r="V113" s="173"/>
      <c r="W113" s="171"/>
      <c r="X113" s="172"/>
      <c r="Y113" s="172"/>
      <c r="Z113" s="172"/>
      <c r="AA113" s="172"/>
      <c r="AB113" s="173"/>
      <c r="AC113" s="91"/>
      <c r="AD113" s="14">
        <v>16</v>
      </c>
    </row>
    <row r="114" spans="1:30" s="74" customFormat="1" ht="6" x14ac:dyDescent="0.25">
      <c r="A114" s="74">
        <v>2</v>
      </c>
      <c r="B114" s="75"/>
      <c r="C114" s="76"/>
      <c r="D114" s="76"/>
      <c r="E114" s="76"/>
      <c r="F114" s="76"/>
      <c r="G114" s="76"/>
      <c r="H114" s="76"/>
      <c r="I114" s="76"/>
      <c r="J114" s="76"/>
      <c r="K114" s="76"/>
      <c r="L114" s="76"/>
      <c r="M114" s="76"/>
      <c r="N114" s="76"/>
      <c r="O114" s="76"/>
      <c r="P114" s="76"/>
      <c r="Q114" s="76"/>
      <c r="R114" s="76"/>
      <c r="S114" s="76"/>
      <c r="T114" s="76"/>
      <c r="U114" s="76"/>
      <c r="V114" s="76"/>
      <c r="W114" s="77"/>
      <c r="X114" s="77"/>
      <c r="Y114" s="78"/>
      <c r="Z114" s="78"/>
      <c r="AA114" s="78"/>
      <c r="AB114" s="78"/>
      <c r="AC114" s="79"/>
      <c r="AD114" s="75">
        <v>10</v>
      </c>
    </row>
    <row r="115" spans="1:30" ht="30.75" x14ac:dyDescent="0.25">
      <c r="B115" s="174" t="s">
        <v>164</v>
      </c>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91"/>
      <c r="AD115" s="60">
        <v>18</v>
      </c>
    </row>
    <row r="116" spans="1:30" ht="25.5" x14ac:dyDescent="0.25">
      <c r="B116" s="187" t="s">
        <v>114</v>
      </c>
      <c r="C116" s="188"/>
      <c r="D116" s="188"/>
      <c r="E116" s="188"/>
      <c r="F116" s="188"/>
      <c r="G116" s="188"/>
      <c r="H116" s="188"/>
      <c r="I116" s="188"/>
      <c r="J116" s="188"/>
      <c r="K116" s="188"/>
      <c r="L116" s="189"/>
      <c r="M116" s="187" t="s">
        <v>92</v>
      </c>
      <c r="N116" s="188"/>
      <c r="O116" s="188"/>
      <c r="P116" s="188"/>
      <c r="Q116" s="188"/>
      <c r="R116" s="188"/>
      <c r="S116" s="188"/>
      <c r="T116" s="188"/>
      <c r="U116" s="188"/>
      <c r="V116" s="188"/>
      <c r="W116" s="188"/>
      <c r="X116" s="188"/>
      <c r="Y116" s="188"/>
      <c r="Z116" s="188"/>
      <c r="AA116" s="188"/>
      <c r="AB116" s="189"/>
      <c r="AC116" s="91"/>
      <c r="AD116" s="14">
        <v>16</v>
      </c>
    </row>
    <row r="117" spans="1:30" ht="25.5" x14ac:dyDescent="0.25">
      <c r="B117" s="190"/>
      <c r="C117" s="191"/>
      <c r="D117" s="191"/>
      <c r="E117" s="191"/>
      <c r="F117" s="191"/>
      <c r="G117" s="191"/>
      <c r="H117" s="191"/>
      <c r="I117" s="191"/>
      <c r="J117" s="191"/>
      <c r="K117" s="191"/>
      <c r="L117" s="192"/>
      <c r="M117" s="190"/>
      <c r="N117" s="191"/>
      <c r="O117" s="191"/>
      <c r="P117" s="191"/>
      <c r="Q117" s="191"/>
      <c r="R117" s="191"/>
      <c r="S117" s="191"/>
      <c r="T117" s="191"/>
      <c r="U117" s="191"/>
      <c r="V117" s="191"/>
      <c r="W117" s="191"/>
      <c r="X117" s="191"/>
      <c r="Y117" s="191"/>
      <c r="Z117" s="191"/>
      <c r="AA117" s="191"/>
      <c r="AB117" s="192"/>
      <c r="AC117" s="91"/>
      <c r="AD117" s="14">
        <v>16</v>
      </c>
    </row>
    <row r="118" spans="1:30" ht="25.5" x14ac:dyDescent="0.25">
      <c r="B118" s="190"/>
      <c r="C118" s="191"/>
      <c r="D118" s="191"/>
      <c r="E118" s="191"/>
      <c r="F118" s="191"/>
      <c r="G118" s="191"/>
      <c r="H118" s="191"/>
      <c r="I118" s="191"/>
      <c r="J118" s="191"/>
      <c r="K118" s="191"/>
      <c r="L118" s="192"/>
      <c r="M118" s="190"/>
      <c r="N118" s="191"/>
      <c r="O118" s="191"/>
      <c r="P118" s="191"/>
      <c r="Q118" s="191"/>
      <c r="R118" s="191"/>
      <c r="S118" s="191"/>
      <c r="T118" s="191"/>
      <c r="U118" s="191"/>
      <c r="V118" s="191"/>
      <c r="W118" s="191"/>
      <c r="X118" s="191"/>
      <c r="Y118" s="191"/>
      <c r="Z118" s="191"/>
      <c r="AA118" s="191"/>
      <c r="AB118" s="192"/>
      <c r="AC118" s="91"/>
      <c r="AD118" s="14">
        <v>16</v>
      </c>
    </row>
    <row r="119" spans="1:30" ht="25.5" x14ac:dyDescent="0.25">
      <c r="B119" s="190"/>
      <c r="C119" s="191"/>
      <c r="D119" s="191"/>
      <c r="E119" s="191"/>
      <c r="F119" s="191"/>
      <c r="G119" s="191"/>
      <c r="H119" s="191"/>
      <c r="I119" s="191"/>
      <c r="J119" s="191"/>
      <c r="K119" s="191"/>
      <c r="L119" s="192"/>
      <c r="M119" s="190"/>
      <c r="N119" s="191"/>
      <c r="O119" s="191"/>
      <c r="P119" s="191"/>
      <c r="Q119" s="191"/>
      <c r="R119" s="191"/>
      <c r="S119" s="191"/>
      <c r="T119" s="191"/>
      <c r="U119" s="191"/>
      <c r="V119" s="191"/>
      <c r="W119" s="191"/>
      <c r="X119" s="191"/>
      <c r="Y119" s="191"/>
      <c r="Z119" s="191"/>
      <c r="AA119" s="191"/>
      <c r="AB119" s="192"/>
      <c r="AC119" s="91"/>
      <c r="AD119" s="14">
        <v>16</v>
      </c>
    </row>
    <row r="120" spans="1:30" ht="25.5" x14ac:dyDescent="0.25">
      <c r="B120" s="190"/>
      <c r="C120" s="191"/>
      <c r="D120" s="191"/>
      <c r="E120" s="191"/>
      <c r="F120" s="191"/>
      <c r="G120" s="191"/>
      <c r="H120" s="191"/>
      <c r="I120" s="191"/>
      <c r="J120" s="191"/>
      <c r="K120" s="191"/>
      <c r="L120" s="192"/>
      <c r="M120" s="190"/>
      <c r="N120" s="191"/>
      <c r="O120" s="191"/>
      <c r="P120" s="191"/>
      <c r="Q120" s="191"/>
      <c r="R120" s="191"/>
      <c r="S120" s="191"/>
      <c r="T120" s="191"/>
      <c r="U120" s="191"/>
      <c r="V120" s="191"/>
      <c r="W120" s="191"/>
      <c r="X120" s="191"/>
      <c r="Y120" s="191"/>
      <c r="Z120" s="191"/>
      <c r="AA120" s="191"/>
      <c r="AB120" s="192"/>
      <c r="AC120" s="91"/>
      <c r="AD120" s="14">
        <v>16</v>
      </c>
    </row>
    <row r="121" spans="1:30" s="74" customFormat="1" ht="6" x14ac:dyDescent="0.25">
      <c r="B121" s="75"/>
      <c r="C121" s="76"/>
      <c r="D121" s="76"/>
      <c r="E121" s="76"/>
      <c r="F121" s="76"/>
      <c r="G121" s="76"/>
      <c r="H121" s="76"/>
      <c r="I121" s="76"/>
      <c r="J121" s="76"/>
      <c r="K121" s="76"/>
      <c r="L121" s="76"/>
      <c r="M121" s="76"/>
      <c r="N121" s="76"/>
      <c r="O121" s="76"/>
      <c r="P121" s="76"/>
      <c r="Q121" s="76"/>
      <c r="R121" s="76"/>
      <c r="S121" s="76"/>
      <c r="T121" s="76"/>
      <c r="U121" s="76"/>
      <c r="V121" s="76"/>
      <c r="W121" s="77"/>
      <c r="X121" s="77"/>
      <c r="Y121" s="78"/>
      <c r="Z121" s="78"/>
      <c r="AA121" s="78"/>
      <c r="AB121" s="78"/>
      <c r="AC121" s="79"/>
      <c r="AD121" s="75">
        <v>10</v>
      </c>
    </row>
    <row r="122" spans="1:30" ht="25.5" x14ac:dyDescent="0.25">
      <c r="B122" s="332" t="s">
        <v>10</v>
      </c>
      <c r="C122" s="332"/>
      <c r="D122" s="332"/>
      <c r="E122" s="332"/>
      <c r="F122" s="332"/>
      <c r="G122" s="332"/>
      <c r="H122" s="332"/>
      <c r="I122" s="332"/>
      <c r="J122" s="332"/>
      <c r="K122" s="332"/>
      <c r="L122" s="332"/>
      <c r="M122" s="332"/>
      <c r="N122" s="332"/>
      <c r="O122" s="332"/>
      <c r="P122" s="332"/>
      <c r="Q122" s="332"/>
      <c r="R122" s="332"/>
      <c r="S122" s="332"/>
      <c r="T122" s="332"/>
      <c r="U122" s="332"/>
      <c r="V122" s="332"/>
      <c r="W122" s="332"/>
      <c r="X122" s="332"/>
      <c r="Y122" s="332"/>
      <c r="Z122" s="332"/>
      <c r="AA122" s="332"/>
      <c r="AB122" s="332"/>
      <c r="AC122" s="5"/>
      <c r="AD122" s="14">
        <v>16</v>
      </c>
    </row>
    <row r="123" spans="1:30" ht="40.5" x14ac:dyDescent="0.25">
      <c r="B123" s="333" t="s">
        <v>102</v>
      </c>
      <c r="C123" s="333"/>
      <c r="D123" s="333"/>
      <c r="E123" s="333"/>
      <c r="F123" s="333"/>
      <c r="G123" s="333"/>
      <c r="H123" s="333"/>
      <c r="I123" s="333"/>
      <c r="J123" s="333"/>
      <c r="K123" s="333"/>
      <c r="L123" s="333"/>
      <c r="M123" s="333"/>
      <c r="N123" s="333"/>
      <c r="O123" s="333"/>
      <c r="P123" s="333"/>
      <c r="Q123" s="333"/>
      <c r="R123" s="333"/>
      <c r="S123" s="333"/>
      <c r="T123" s="333"/>
      <c r="U123" s="333"/>
      <c r="V123" s="333"/>
      <c r="W123" s="333"/>
      <c r="X123" s="333"/>
      <c r="Y123" s="333"/>
      <c r="Z123" s="333"/>
      <c r="AA123" s="333"/>
      <c r="AB123" s="333"/>
      <c r="AD123" s="30">
        <v>28</v>
      </c>
    </row>
    <row r="124" spans="1:30" ht="25.5" x14ac:dyDescent="0.25">
      <c r="B124" s="328" t="s">
        <v>6</v>
      </c>
      <c r="C124" s="229" t="s">
        <v>105</v>
      </c>
      <c r="D124" s="229"/>
      <c r="E124" s="229"/>
      <c r="F124" s="229"/>
      <c r="G124" s="229"/>
      <c r="H124" s="229"/>
      <c r="I124" s="229" t="s">
        <v>109</v>
      </c>
      <c r="J124" s="229"/>
      <c r="K124" s="229"/>
      <c r="L124" s="229"/>
      <c r="M124" s="229"/>
      <c r="N124" s="229"/>
      <c r="O124" s="229" t="s">
        <v>110</v>
      </c>
      <c r="P124" s="328"/>
      <c r="Q124" s="328"/>
      <c r="R124" s="328"/>
      <c r="S124" s="328"/>
      <c r="T124" s="328"/>
      <c r="U124" s="328"/>
      <c r="V124" s="229" t="s">
        <v>111</v>
      </c>
      <c r="W124" s="229"/>
      <c r="X124" s="229"/>
      <c r="Y124" s="229" t="s">
        <v>106</v>
      </c>
      <c r="Z124" s="229"/>
      <c r="AA124" s="229"/>
      <c r="AB124" s="229"/>
      <c r="AC124" s="92"/>
      <c r="AD124" s="14">
        <v>16</v>
      </c>
    </row>
    <row r="125" spans="1:30" ht="25.5" x14ac:dyDescent="0.25">
      <c r="B125" s="328"/>
      <c r="C125" s="229"/>
      <c r="D125" s="229"/>
      <c r="E125" s="229"/>
      <c r="F125" s="229"/>
      <c r="G125" s="229"/>
      <c r="H125" s="229"/>
      <c r="I125" s="229"/>
      <c r="J125" s="229"/>
      <c r="K125" s="229"/>
      <c r="L125" s="229"/>
      <c r="M125" s="229"/>
      <c r="N125" s="229"/>
      <c r="O125" s="328"/>
      <c r="P125" s="328"/>
      <c r="Q125" s="328"/>
      <c r="R125" s="328"/>
      <c r="S125" s="328"/>
      <c r="T125" s="328"/>
      <c r="U125" s="328"/>
      <c r="V125" s="229"/>
      <c r="W125" s="229"/>
      <c r="X125" s="229"/>
      <c r="Y125" s="229" t="s">
        <v>107</v>
      </c>
      <c r="Z125" s="229"/>
      <c r="AA125" s="229" t="s">
        <v>108</v>
      </c>
      <c r="AB125" s="229"/>
      <c r="AC125" s="92"/>
      <c r="AD125" s="14"/>
    </row>
    <row r="126" spans="1:30" ht="25.5" x14ac:dyDescent="0.25">
      <c r="B126" s="56">
        <v>1</v>
      </c>
      <c r="C126" s="329"/>
      <c r="D126" s="329"/>
      <c r="E126" s="329"/>
      <c r="F126" s="329"/>
      <c r="G126" s="329"/>
      <c r="H126" s="329"/>
      <c r="I126" s="329"/>
      <c r="J126" s="329"/>
      <c r="K126" s="329"/>
      <c r="L126" s="329"/>
      <c r="M126" s="329"/>
      <c r="N126" s="329"/>
      <c r="O126" s="331" t="s">
        <v>216</v>
      </c>
      <c r="P126" s="331"/>
      <c r="Q126" s="331"/>
      <c r="R126" s="331"/>
      <c r="S126" s="331"/>
      <c r="T126" s="331"/>
      <c r="U126" s="331"/>
      <c r="V126" s="193"/>
      <c r="W126" s="193"/>
      <c r="X126" s="193"/>
      <c r="Y126" s="193"/>
      <c r="Z126" s="193"/>
      <c r="AA126" s="165"/>
      <c r="AB126" s="165"/>
      <c r="AC126" s="92"/>
      <c r="AD126" s="14">
        <v>16</v>
      </c>
    </row>
    <row r="127" spans="1:30" ht="25.5" x14ac:dyDescent="0.25">
      <c r="B127" s="56">
        <v>2</v>
      </c>
      <c r="C127" s="329"/>
      <c r="D127" s="329"/>
      <c r="E127" s="329"/>
      <c r="F127" s="329"/>
      <c r="G127" s="329"/>
      <c r="H127" s="329"/>
      <c r="I127" s="329"/>
      <c r="J127" s="329"/>
      <c r="K127" s="329"/>
      <c r="L127" s="329"/>
      <c r="M127" s="329"/>
      <c r="N127" s="329"/>
      <c r="O127" s="329" t="s">
        <v>222</v>
      </c>
      <c r="P127" s="329"/>
      <c r="Q127" s="329"/>
      <c r="R127" s="329"/>
      <c r="S127" s="329"/>
      <c r="T127" s="329"/>
      <c r="U127" s="329"/>
      <c r="V127" s="193"/>
      <c r="W127" s="193"/>
      <c r="X127" s="193"/>
      <c r="Y127" s="193"/>
      <c r="Z127" s="193"/>
      <c r="AA127" s="165"/>
      <c r="AB127" s="165"/>
      <c r="AC127" s="92"/>
      <c r="AD127" s="14">
        <v>16</v>
      </c>
    </row>
    <row r="128" spans="1:30" ht="25.5" x14ac:dyDescent="0.25">
      <c r="B128" s="56">
        <v>3</v>
      </c>
      <c r="C128" s="329"/>
      <c r="D128" s="329"/>
      <c r="E128" s="329"/>
      <c r="F128" s="329"/>
      <c r="G128" s="329"/>
      <c r="H128" s="329"/>
      <c r="I128" s="329"/>
      <c r="J128" s="329"/>
      <c r="K128" s="329"/>
      <c r="L128" s="329"/>
      <c r="M128" s="329"/>
      <c r="N128" s="329"/>
      <c r="O128" s="330"/>
      <c r="P128" s="330"/>
      <c r="Q128" s="330"/>
      <c r="R128" s="330"/>
      <c r="S128" s="330"/>
      <c r="T128" s="330"/>
      <c r="U128" s="330"/>
      <c r="V128" s="193"/>
      <c r="W128" s="193"/>
      <c r="X128" s="193"/>
      <c r="Y128" s="193"/>
      <c r="Z128" s="193"/>
      <c r="AA128" s="165"/>
      <c r="AB128" s="165"/>
      <c r="AC128" s="92"/>
      <c r="AD128" s="14">
        <v>16</v>
      </c>
    </row>
    <row r="129" spans="2:30" ht="25.5" x14ac:dyDescent="0.25">
      <c r="B129" s="56">
        <v>4</v>
      </c>
      <c r="C129" s="329"/>
      <c r="D129" s="329"/>
      <c r="E129" s="329"/>
      <c r="F129" s="329"/>
      <c r="G129" s="329"/>
      <c r="H129" s="329"/>
      <c r="I129" s="329"/>
      <c r="J129" s="329"/>
      <c r="K129" s="329"/>
      <c r="L129" s="329"/>
      <c r="M129" s="329"/>
      <c r="N129" s="329"/>
      <c r="O129" s="330"/>
      <c r="P129" s="330"/>
      <c r="Q129" s="330"/>
      <c r="R129" s="330"/>
      <c r="S129" s="330"/>
      <c r="T129" s="330"/>
      <c r="U129" s="330"/>
      <c r="V129" s="193"/>
      <c r="W129" s="193"/>
      <c r="X129" s="193"/>
      <c r="Y129" s="193"/>
      <c r="Z129" s="193"/>
      <c r="AA129" s="165"/>
      <c r="AB129" s="165"/>
      <c r="AC129" s="92"/>
      <c r="AD129" s="14">
        <v>16</v>
      </c>
    </row>
    <row r="130" spans="2:30" ht="25.5" x14ac:dyDescent="0.25">
      <c r="B130" s="56">
        <v>5</v>
      </c>
      <c r="C130" s="329"/>
      <c r="D130" s="329"/>
      <c r="E130" s="329"/>
      <c r="F130" s="329"/>
      <c r="G130" s="329"/>
      <c r="H130" s="329"/>
      <c r="I130" s="329"/>
      <c r="J130" s="329"/>
      <c r="K130" s="329"/>
      <c r="L130" s="329"/>
      <c r="M130" s="329"/>
      <c r="N130" s="329"/>
      <c r="O130" s="330"/>
      <c r="P130" s="330"/>
      <c r="Q130" s="330"/>
      <c r="R130" s="330"/>
      <c r="S130" s="330"/>
      <c r="T130" s="330"/>
      <c r="U130" s="330"/>
      <c r="V130" s="193"/>
      <c r="W130" s="193"/>
      <c r="X130" s="193"/>
      <c r="Y130" s="193"/>
      <c r="Z130" s="193"/>
      <c r="AA130" s="165"/>
      <c r="AB130" s="165"/>
      <c r="AC130" s="92"/>
      <c r="AD130" s="14">
        <v>16</v>
      </c>
    </row>
    <row r="131" spans="2:30" ht="25.5" x14ac:dyDescent="0.25">
      <c r="B131" s="56">
        <v>6</v>
      </c>
      <c r="C131" s="329"/>
      <c r="D131" s="329"/>
      <c r="E131" s="329"/>
      <c r="F131" s="329"/>
      <c r="G131" s="329"/>
      <c r="H131" s="329"/>
      <c r="I131" s="329"/>
      <c r="J131" s="329"/>
      <c r="K131" s="329"/>
      <c r="L131" s="329"/>
      <c r="M131" s="329"/>
      <c r="N131" s="329"/>
      <c r="O131" s="330"/>
      <c r="P131" s="330"/>
      <c r="Q131" s="330"/>
      <c r="R131" s="330"/>
      <c r="S131" s="330"/>
      <c r="T131" s="330"/>
      <c r="U131" s="330"/>
      <c r="V131" s="193"/>
      <c r="W131" s="193"/>
      <c r="X131" s="193"/>
      <c r="Y131" s="193"/>
      <c r="Z131" s="193"/>
      <c r="AA131" s="165"/>
      <c r="AB131" s="165"/>
      <c r="AC131" s="92"/>
      <c r="AD131" s="14">
        <v>16</v>
      </c>
    </row>
    <row r="132" spans="2:30" ht="25.5" x14ac:dyDescent="0.25">
      <c r="B132" s="56">
        <v>7</v>
      </c>
      <c r="C132" s="329"/>
      <c r="D132" s="329"/>
      <c r="E132" s="329"/>
      <c r="F132" s="329"/>
      <c r="G132" s="329"/>
      <c r="H132" s="329"/>
      <c r="I132" s="329"/>
      <c r="J132" s="329"/>
      <c r="K132" s="329"/>
      <c r="L132" s="329"/>
      <c r="M132" s="329"/>
      <c r="N132" s="329"/>
      <c r="O132" s="330"/>
      <c r="P132" s="330"/>
      <c r="Q132" s="330"/>
      <c r="R132" s="330"/>
      <c r="S132" s="330"/>
      <c r="T132" s="330"/>
      <c r="U132" s="330"/>
      <c r="V132" s="193"/>
      <c r="W132" s="193"/>
      <c r="X132" s="193"/>
      <c r="Y132" s="193"/>
      <c r="Z132" s="193"/>
      <c r="AA132" s="165"/>
      <c r="AB132" s="165"/>
      <c r="AC132" s="92"/>
      <c r="AD132" s="14">
        <v>16</v>
      </c>
    </row>
    <row r="133" spans="2:30" ht="25.5" x14ac:dyDescent="0.25">
      <c r="B133" s="56">
        <v>8</v>
      </c>
      <c r="C133" s="329"/>
      <c r="D133" s="329"/>
      <c r="E133" s="329"/>
      <c r="F133" s="329"/>
      <c r="G133" s="329"/>
      <c r="H133" s="329"/>
      <c r="I133" s="329"/>
      <c r="J133" s="329"/>
      <c r="K133" s="329"/>
      <c r="L133" s="329"/>
      <c r="M133" s="329"/>
      <c r="N133" s="329"/>
      <c r="O133" s="330"/>
      <c r="P133" s="330"/>
      <c r="Q133" s="330"/>
      <c r="R133" s="330"/>
      <c r="S133" s="330"/>
      <c r="T133" s="330"/>
      <c r="U133" s="330"/>
      <c r="V133" s="193"/>
      <c r="W133" s="193"/>
      <c r="X133" s="193"/>
      <c r="Y133" s="193"/>
      <c r="Z133" s="193"/>
      <c r="AA133" s="165"/>
      <c r="AB133" s="165"/>
      <c r="AC133" s="92"/>
      <c r="AD133" s="14">
        <v>16</v>
      </c>
    </row>
    <row r="134" spans="2:30" ht="25.5" x14ac:dyDescent="0.25">
      <c r="B134" s="56">
        <v>9</v>
      </c>
      <c r="C134" s="329"/>
      <c r="D134" s="329"/>
      <c r="E134" s="329"/>
      <c r="F134" s="329"/>
      <c r="G134" s="329"/>
      <c r="H134" s="329"/>
      <c r="I134" s="329"/>
      <c r="J134" s="329"/>
      <c r="K134" s="329"/>
      <c r="L134" s="329"/>
      <c r="M134" s="329"/>
      <c r="N134" s="329"/>
      <c r="O134" s="330"/>
      <c r="P134" s="330"/>
      <c r="Q134" s="330"/>
      <c r="R134" s="330"/>
      <c r="S134" s="330"/>
      <c r="T134" s="330"/>
      <c r="U134" s="330"/>
      <c r="V134" s="193"/>
      <c r="W134" s="193"/>
      <c r="X134" s="193"/>
      <c r="Y134" s="193"/>
      <c r="Z134" s="193"/>
      <c r="AA134" s="165"/>
      <c r="AB134" s="165"/>
      <c r="AC134" s="92"/>
      <c r="AD134" s="14">
        <v>16</v>
      </c>
    </row>
    <row r="135" spans="2:30" ht="25.5" x14ac:dyDescent="0.25">
      <c r="B135" s="56">
        <v>10</v>
      </c>
      <c r="C135" s="329"/>
      <c r="D135" s="329"/>
      <c r="E135" s="329"/>
      <c r="F135" s="329"/>
      <c r="G135" s="329"/>
      <c r="H135" s="329"/>
      <c r="I135" s="329"/>
      <c r="J135" s="329"/>
      <c r="K135" s="329"/>
      <c r="L135" s="329"/>
      <c r="M135" s="329"/>
      <c r="N135" s="329"/>
      <c r="O135" s="330"/>
      <c r="P135" s="330"/>
      <c r="Q135" s="330"/>
      <c r="R135" s="330"/>
      <c r="S135" s="330"/>
      <c r="T135" s="330"/>
      <c r="U135" s="330"/>
      <c r="V135" s="193"/>
      <c r="W135" s="193"/>
      <c r="X135" s="193"/>
      <c r="Y135" s="193"/>
      <c r="Z135" s="193"/>
      <c r="AA135" s="165"/>
      <c r="AB135" s="165"/>
      <c r="AC135" s="92"/>
      <c r="AD135" s="14">
        <v>16</v>
      </c>
    </row>
    <row r="136" spans="2:30" ht="25.5" x14ac:dyDescent="0.25">
      <c r="B136" s="56">
        <v>11</v>
      </c>
      <c r="C136" s="329"/>
      <c r="D136" s="329"/>
      <c r="E136" s="329"/>
      <c r="F136" s="329"/>
      <c r="G136" s="329"/>
      <c r="H136" s="329"/>
      <c r="I136" s="329"/>
      <c r="J136" s="329"/>
      <c r="K136" s="329"/>
      <c r="L136" s="329"/>
      <c r="M136" s="329"/>
      <c r="N136" s="329"/>
      <c r="O136" s="330"/>
      <c r="P136" s="330"/>
      <c r="Q136" s="330"/>
      <c r="R136" s="330"/>
      <c r="S136" s="330"/>
      <c r="T136" s="330"/>
      <c r="U136" s="330"/>
      <c r="V136" s="193"/>
      <c r="W136" s="193"/>
      <c r="X136" s="193"/>
      <c r="Y136" s="193"/>
      <c r="Z136" s="193"/>
      <c r="AA136" s="165"/>
      <c r="AB136" s="165"/>
      <c r="AC136" s="92"/>
      <c r="AD136" s="14">
        <v>16</v>
      </c>
    </row>
    <row r="137" spans="2:30" ht="25.5" x14ac:dyDescent="0.25">
      <c r="B137" s="56">
        <v>12</v>
      </c>
      <c r="C137" s="329"/>
      <c r="D137" s="329"/>
      <c r="E137" s="329"/>
      <c r="F137" s="329"/>
      <c r="G137" s="329"/>
      <c r="H137" s="329"/>
      <c r="I137" s="329"/>
      <c r="J137" s="329"/>
      <c r="K137" s="329"/>
      <c r="L137" s="329"/>
      <c r="M137" s="329"/>
      <c r="N137" s="329"/>
      <c r="O137" s="330"/>
      <c r="P137" s="330"/>
      <c r="Q137" s="330"/>
      <c r="R137" s="330"/>
      <c r="S137" s="330"/>
      <c r="T137" s="330"/>
      <c r="U137" s="330"/>
      <c r="V137" s="193"/>
      <c r="W137" s="193"/>
      <c r="X137" s="193"/>
      <c r="Y137" s="193"/>
      <c r="Z137" s="193"/>
      <c r="AA137" s="165"/>
      <c r="AB137" s="165"/>
      <c r="AC137" s="92"/>
      <c r="AD137" s="14">
        <v>16</v>
      </c>
    </row>
    <row r="138" spans="2:30" ht="25.5" x14ac:dyDescent="0.25">
      <c r="B138" s="56">
        <v>13</v>
      </c>
      <c r="C138" s="329"/>
      <c r="D138" s="329"/>
      <c r="E138" s="329"/>
      <c r="F138" s="329"/>
      <c r="G138" s="329"/>
      <c r="H138" s="329"/>
      <c r="I138" s="329"/>
      <c r="J138" s="329"/>
      <c r="K138" s="329"/>
      <c r="L138" s="329"/>
      <c r="M138" s="329"/>
      <c r="N138" s="329"/>
      <c r="O138" s="330"/>
      <c r="P138" s="330"/>
      <c r="Q138" s="330"/>
      <c r="R138" s="330"/>
      <c r="S138" s="330"/>
      <c r="T138" s="330"/>
      <c r="U138" s="330"/>
      <c r="V138" s="193"/>
      <c r="W138" s="193"/>
      <c r="X138" s="193"/>
      <c r="Y138" s="193"/>
      <c r="Z138" s="193"/>
      <c r="AA138" s="165"/>
      <c r="AB138" s="165"/>
      <c r="AC138" s="92"/>
      <c r="AD138" s="14">
        <v>16</v>
      </c>
    </row>
    <row r="139" spans="2:30" ht="25.5" x14ac:dyDescent="0.25">
      <c r="B139" s="56">
        <v>14</v>
      </c>
      <c r="C139" s="329"/>
      <c r="D139" s="329"/>
      <c r="E139" s="329"/>
      <c r="F139" s="329"/>
      <c r="G139" s="329"/>
      <c r="H139" s="329"/>
      <c r="I139" s="329"/>
      <c r="J139" s="329"/>
      <c r="K139" s="329"/>
      <c r="L139" s="329"/>
      <c r="M139" s="329"/>
      <c r="N139" s="329"/>
      <c r="O139" s="330"/>
      <c r="P139" s="330"/>
      <c r="Q139" s="330"/>
      <c r="R139" s="330"/>
      <c r="S139" s="330"/>
      <c r="T139" s="330"/>
      <c r="U139" s="330"/>
      <c r="V139" s="193"/>
      <c r="W139" s="193"/>
      <c r="X139" s="193"/>
      <c r="Y139" s="193"/>
      <c r="Z139" s="193"/>
      <c r="AA139" s="165"/>
      <c r="AB139" s="165"/>
      <c r="AC139" s="92"/>
      <c r="AD139" s="14">
        <v>16</v>
      </c>
    </row>
    <row r="140" spans="2:30" ht="25.5" x14ac:dyDescent="0.25">
      <c r="B140" s="56">
        <v>15</v>
      </c>
      <c r="C140" s="329"/>
      <c r="D140" s="329"/>
      <c r="E140" s="329"/>
      <c r="F140" s="329"/>
      <c r="G140" s="329"/>
      <c r="H140" s="329"/>
      <c r="I140" s="329"/>
      <c r="J140" s="329"/>
      <c r="K140" s="329"/>
      <c r="L140" s="329"/>
      <c r="M140" s="329"/>
      <c r="N140" s="329"/>
      <c r="O140" s="330"/>
      <c r="P140" s="330"/>
      <c r="Q140" s="330"/>
      <c r="R140" s="330"/>
      <c r="S140" s="330"/>
      <c r="T140" s="330"/>
      <c r="U140" s="330"/>
      <c r="V140" s="193"/>
      <c r="W140" s="193"/>
      <c r="X140" s="193"/>
      <c r="Y140" s="193"/>
      <c r="Z140" s="193"/>
      <c r="AA140" s="165"/>
      <c r="AB140" s="165"/>
      <c r="AC140" s="92"/>
      <c r="AD140" s="14">
        <v>16</v>
      </c>
    </row>
    <row r="141" spans="2:30" s="142" customFormat="1" ht="8.25" x14ac:dyDescent="0.25">
      <c r="B141" s="136"/>
      <c r="C141" s="140"/>
      <c r="D141" s="140"/>
      <c r="E141" s="140"/>
      <c r="F141" s="140"/>
      <c r="G141" s="140"/>
      <c r="H141" s="140"/>
      <c r="I141" s="140"/>
      <c r="J141" s="140"/>
      <c r="K141" s="140"/>
      <c r="L141" s="140"/>
      <c r="M141" s="140"/>
      <c r="N141" s="140"/>
      <c r="O141" s="136"/>
      <c r="P141" s="136"/>
      <c r="Q141" s="136"/>
      <c r="R141" s="136"/>
      <c r="S141" s="136"/>
      <c r="T141" s="136"/>
      <c r="U141" s="136"/>
      <c r="V141" s="136"/>
      <c r="W141" s="136"/>
      <c r="X141" s="136"/>
      <c r="Y141" s="136"/>
      <c r="Z141" s="136"/>
      <c r="AA141" s="136"/>
      <c r="AB141" s="136"/>
      <c r="AC141" s="136"/>
      <c r="AD141" s="136">
        <v>10</v>
      </c>
    </row>
    <row r="142" spans="2:30" x14ac:dyDescent="0.25">
      <c r="B142" s="44" t="s">
        <v>122</v>
      </c>
      <c r="C142" s="7"/>
      <c r="D142" s="7"/>
      <c r="E142" s="7"/>
      <c r="F142" s="7"/>
      <c r="G142" s="7"/>
      <c r="H142" s="7"/>
      <c r="I142" s="7"/>
      <c r="J142" s="7"/>
      <c r="K142" s="7"/>
      <c r="L142" s="7"/>
      <c r="M142" s="7"/>
      <c r="N142" s="7"/>
      <c r="O142" s="92"/>
      <c r="P142" s="92"/>
      <c r="Q142" s="92"/>
      <c r="R142" s="92"/>
      <c r="S142" s="92"/>
      <c r="T142" s="92"/>
      <c r="U142" s="92"/>
      <c r="V142" s="92"/>
      <c r="W142" s="92"/>
      <c r="X142" s="92"/>
      <c r="Y142" s="92"/>
      <c r="Z142" s="92"/>
      <c r="AA142" s="92"/>
      <c r="AB142" s="92"/>
      <c r="AC142" s="92"/>
      <c r="AD142" s="92">
        <v>10</v>
      </c>
    </row>
    <row r="143" spans="2:30" s="142" customFormat="1" ht="8.25" x14ac:dyDescent="0.25">
      <c r="B143" s="136"/>
      <c r="C143" s="140"/>
      <c r="D143" s="140"/>
      <c r="E143" s="140"/>
      <c r="F143" s="140"/>
      <c r="G143" s="140"/>
      <c r="H143" s="140"/>
      <c r="I143" s="140"/>
      <c r="J143" s="140"/>
      <c r="K143" s="140"/>
      <c r="L143" s="140"/>
      <c r="M143" s="140"/>
      <c r="N143" s="140"/>
      <c r="O143" s="136"/>
      <c r="P143" s="136"/>
      <c r="Q143" s="136"/>
      <c r="R143" s="136"/>
      <c r="S143" s="136"/>
      <c r="T143" s="136"/>
      <c r="U143" s="136"/>
      <c r="V143" s="136"/>
      <c r="W143" s="136"/>
      <c r="X143" s="136"/>
      <c r="Y143" s="136"/>
      <c r="Z143" s="136"/>
      <c r="AA143" s="136"/>
      <c r="AB143" s="136"/>
      <c r="AC143" s="136"/>
      <c r="AD143" s="136">
        <v>10</v>
      </c>
    </row>
    <row r="144" spans="2:30" ht="40.5" x14ac:dyDescent="0.25">
      <c r="B144" s="225" t="s">
        <v>103</v>
      </c>
      <c r="C144" s="226"/>
      <c r="D144" s="226"/>
      <c r="E144" s="226"/>
      <c r="F144" s="226"/>
      <c r="G144" s="226"/>
      <c r="H144" s="226"/>
      <c r="I144" s="226"/>
      <c r="J144" s="226"/>
      <c r="K144" s="226"/>
      <c r="L144" s="226"/>
      <c r="M144" s="226"/>
      <c r="N144" s="226"/>
      <c r="O144" s="226"/>
      <c r="P144" s="226"/>
      <c r="Q144" s="226"/>
      <c r="R144" s="226"/>
      <c r="S144" s="226"/>
      <c r="T144" s="226"/>
      <c r="U144" s="226"/>
      <c r="V144" s="226"/>
      <c r="W144" s="226"/>
      <c r="X144" s="226"/>
      <c r="Y144" s="226"/>
      <c r="Z144" s="226"/>
      <c r="AA144" s="226"/>
      <c r="AB144" s="227"/>
      <c r="AD144" s="30">
        <v>28</v>
      </c>
    </row>
    <row r="145" spans="2:30" ht="25.5" x14ac:dyDescent="0.25">
      <c r="B145" s="326" t="s">
        <v>6</v>
      </c>
      <c r="C145" s="229" t="s">
        <v>105</v>
      </c>
      <c r="D145" s="229"/>
      <c r="E145" s="229"/>
      <c r="F145" s="229"/>
      <c r="G145" s="229"/>
      <c r="H145" s="229"/>
      <c r="I145" s="229" t="s">
        <v>109</v>
      </c>
      <c r="J145" s="229"/>
      <c r="K145" s="229"/>
      <c r="L145" s="229"/>
      <c r="M145" s="229"/>
      <c r="N145" s="229"/>
      <c r="O145" s="229" t="s">
        <v>110</v>
      </c>
      <c r="P145" s="328"/>
      <c r="Q145" s="328"/>
      <c r="R145" s="328"/>
      <c r="S145" s="328"/>
      <c r="T145" s="328"/>
      <c r="U145" s="328"/>
      <c r="V145" s="229" t="s">
        <v>111</v>
      </c>
      <c r="W145" s="229"/>
      <c r="X145" s="229"/>
      <c r="Y145" s="229" t="s">
        <v>106</v>
      </c>
      <c r="Z145" s="229"/>
      <c r="AA145" s="229"/>
      <c r="AB145" s="229"/>
      <c r="AC145" s="92"/>
      <c r="AD145" s="14">
        <v>16</v>
      </c>
    </row>
    <row r="146" spans="2:30" ht="25.5" x14ac:dyDescent="0.25">
      <c r="B146" s="327"/>
      <c r="C146" s="229"/>
      <c r="D146" s="229"/>
      <c r="E146" s="229"/>
      <c r="F146" s="229"/>
      <c r="G146" s="229"/>
      <c r="H146" s="229"/>
      <c r="I146" s="229"/>
      <c r="J146" s="229"/>
      <c r="K146" s="229"/>
      <c r="L146" s="229"/>
      <c r="M146" s="229"/>
      <c r="N146" s="229"/>
      <c r="O146" s="328"/>
      <c r="P146" s="328"/>
      <c r="Q146" s="328"/>
      <c r="R146" s="328"/>
      <c r="S146" s="328"/>
      <c r="T146" s="328"/>
      <c r="U146" s="328"/>
      <c r="V146" s="229"/>
      <c r="W146" s="229"/>
      <c r="X146" s="229"/>
      <c r="Y146" s="229" t="s">
        <v>107</v>
      </c>
      <c r="Z146" s="229"/>
      <c r="AA146" s="229" t="s">
        <v>108</v>
      </c>
      <c r="AB146" s="229"/>
      <c r="AC146" s="92"/>
      <c r="AD146" s="14"/>
    </row>
    <row r="147" spans="2:30" ht="25.5" x14ac:dyDescent="0.25">
      <c r="B147" s="56">
        <v>1</v>
      </c>
      <c r="C147" s="295"/>
      <c r="D147" s="295"/>
      <c r="E147" s="295"/>
      <c r="F147" s="295"/>
      <c r="G147" s="295"/>
      <c r="H147" s="295"/>
      <c r="I147" s="295"/>
      <c r="J147" s="295"/>
      <c r="K147" s="295"/>
      <c r="L147" s="295"/>
      <c r="M147" s="295"/>
      <c r="N147" s="295"/>
      <c r="O147" s="295"/>
      <c r="P147" s="295"/>
      <c r="Q147" s="295"/>
      <c r="R147" s="295"/>
      <c r="S147" s="295"/>
      <c r="T147" s="295"/>
      <c r="U147" s="295"/>
      <c r="V147" s="171"/>
      <c r="W147" s="172"/>
      <c r="X147" s="173"/>
      <c r="Y147" s="171"/>
      <c r="Z147" s="173"/>
      <c r="AA147" s="171"/>
      <c r="AB147" s="173"/>
      <c r="AC147" s="92"/>
      <c r="AD147" s="14">
        <v>16</v>
      </c>
    </row>
    <row r="148" spans="2:30" ht="25.5" x14ac:dyDescent="0.25">
      <c r="B148" s="56">
        <v>2</v>
      </c>
      <c r="C148" s="295"/>
      <c r="D148" s="295"/>
      <c r="E148" s="295"/>
      <c r="F148" s="295"/>
      <c r="G148" s="295"/>
      <c r="H148" s="295"/>
      <c r="I148" s="295"/>
      <c r="J148" s="295"/>
      <c r="K148" s="295"/>
      <c r="L148" s="295"/>
      <c r="M148" s="295"/>
      <c r="N148" s="295"/>
      <c r="O148" s="295"/>
      <c r="P148" s="295"/>
      <c r="Q148" s="295"/>
      <c r="R148" s="295"/>
      <c r="S148" s="295"/>
      <c r="T148" s="295"/>
      <c r="U148" s="295"/>
      <c r="V148" s="171"/>
      <c r="W148" s="172"/>
      <c r="X148" s="173"/>
      <c r="Y148" s="171"/>
      <c r="Z148" s="173"/>
      <c r="AA148" s="171"/>
      <c r="AB148" s="173"/>
      <c r="AC148" s="92"/>
      <c r="AD148" s="14">
        <v>16</v>
      </c>
    </row>
    <row r="149" spans="2:30" ht="25.5" x14ac:dyDescent="0.25">
      <c r="B149" s="56">
        <v>3</v>
      </c>
      <c r="C149" s="295"/>
      <c r="D149" s="295"/>
      <c r="E149" s="295"/>
      <c r="F149" s="295"/>
      <c r="G149" s="295"/>
      <c r="H149" s="295"/>
      <c r="I149" s="295"/>
      <c r="J149" s="295"/>
      <c r="K149" s="295"/>
      <c r="L149" s="295"/>
      <c r="M149" s="295"/>
      <c r="N149" s="295"/>
      <c r="O149" s="295"/>
      <c r="P149" s="295"/>
      <c r="Q149" s="295"/>
      <c r="R149" s="295"/>
      <c r="S149" s="295"/>
      <c r="T149" s="295"/>
      <c r="U149" s="295"/>
      <c r="V149" s="171"/>
      <c r="W149" s="172"/>
      <c r="X149" s="173"/>
      <c r="Y149" s="171"/>
      <c r="Z149" s="173"/>
      <c r="AA149" s="171"/>
      <c r="AB149" s="173"/>
      <c r="AC149" s="92"/>
      <c r="AD149" s="14">
        <v>16</v>
      </c>
    </row>
    <row r="150" spans="2:30" ht="25.5" x14ac:dyDescent="0.25">
      <c r="B150" s="56">
        <v>4</v>
      </c>
      <c r="C150" s="295"/>
      <c r="D150" s="295"/>
      <c r="E150" s="295"/>
      <c r="F150" s="295"/>
      <c r="G150" s="295"/>
      <c r="H150" s="295"/>
      <c r="I150" s="295"/>
      <c r="J150" s="295"/>
      <c r="K150" s="295"/>
      <c r="L150" s="295"/>
      <c r="M150" s="295"/>
      <c r="N150" s="295"/>
      <c r="O150" s="295"/>
      <c r="P150" s="295"/>
      <c r="Q150" s="295"/>
      <c r="R150" s="295"/>
      <c r="S150" s="295"/>
      <c r="T150" s="295"/>
      <c r="U150" s="295"/>
      <c r="V150" s="171"/>
      <c r="W150" s="172"/>
      <c r="X150" s="173"/>
      <c r="Y150" s="171"/>
      <c r="Z150" s="173"/>
      <c r="AA150" s="171"/>
      <c r="AB150" s="173"/>
      <c r="AC150" s="92"/>
      <c r="AD150" s="14">
        <v>16</v>
      </c>
    </row>
    <row r="151" spans="2:30" ht="25.5" x14ac:dyDescent="0.25">
      <c r="B151" s="56">
        <v>5</v>
      </c>
      <c r="C151" s="295"/>
      <c r="D151" s="295"/>
      <c r="E151" s="295"/>
      <c r="F151" s="295"/>
      <c r="G151" s="295"/>
      <c r="H151" s="295"/>
      <c r="I151" s="295"/>
      <c r="J151" s="295"/>
      <c r="K151" s="295"/>
      <c r="L151" s="295"/>
      <c r="M151" s="295"/>
      <c r="N151" s="295"/>
      <c r="O151" s="295"/>
      <c r="P151" s="295"/>
      <c r="Q151" s="295"/>
      <c r="R151" s="295"/>
      <c r="S151" s="295"/>
      <c r="T151" s="295"/>
      <c r="U151" s="295"/>
      <c r="V151" s="171"/>
      <c r="W151" s="172"/>
      <c r="X151" s="173"/>
      <c r="Y151" s="171"/>
      <c r="Z151" s="173"/>
      <c r="AA151" s="171"/>
      <c r="AB151" s="173"/>
      <c r="AC151" s="92"/>
      <c r="AD151" s="14">
        <v>16</v>
      </c>
    </row>
    <row r="152" spans="2:30" ht="25.5" x14ac:dyDescent="0.25">
      <c r="B152" s="56">
        <v>6</v>
      </c>
      <c r="C152" s="295"/>
      <c r="D152" s="295"/>
      <c r="E152" s="295"/>
      <c r="F152" s="295"/>
      <c r="G152" s="295"/>
      <c r="H152" s="295"/>
      <c r="I152" s="295"/>
      <c r="J152" s="295"/>
      <c r="K152" s="295"/>
      <c r="L152" s="295"/>
      <c r="M152" s="295"/>
      <c r="N152" s="295"/>
      <c r="O152" s="295"/>
      <c r="P152" s="295"/>
      <c r="Q152" s="295"/>
      <c r="R152" s="295"/>
      <c r="S152" s="295"/>
      <c r="T152" s="295"/>
      <c r="U152" s="295"/>
      <c r="V152" s="171"/>
      <c r="W152" s="172"/>
      <c r="X152" s="173"/>
      <c r="Y152" s="171"/>
      <c r="Z152" s="173"/>
      <c r="AA152" s="171"/>
      <c r="AB152" s="173"/>
      <c r="AC152" s="92"/>
      <c r="AD152" s="14">
        <v>16</v>
      </c>
    </row>
    <row r="153" spans="2:30" ht="25.5" x14ac:dyDescent="0.25">
      <c r="B153" s="56">
        <v>7</v>
      </c>
      <c r="C153" s="295"/>
      <c r="D153" s="295"/>
      <c r="E153" s="295"/>
      <c r="F153" s="295"/>
      <c r="G153" s="295"/>
      <c r="H153" s="295"/>
      <c r="I153" s="295"/>
      <c r="J153" s="295"/>
      <c r="K153" s="295"/>
      <c r="L153" s="295"/>
      <c r="M153" s="295"/>
      <c r="N153" s="295"/>
      <c r="O153" s="295"/>
      <c r="P153" s="295"/>
      <c r="Q153" s="295"/>
      <c r="R153" s="295"/>
      <c r="S153" s="295"/>
      <c r="T153" s="295"/>
      <c r="U153" s="295"/>
      <c r="V153" s="171"/>
      <c r="W153" s="172"/>
      <c r="X153" s="173"/>
      <c r="Y153" s="171"/>
      <c r="Z153" s="173"/>
      <c r="AA153" s="171"/>
      <c r="AB153" s="173"/>
      <c r="AC153" s="92"/>
      <c r="AD153" s="14">
        <v>16</v>
      </c>
    </row>
    <row r="154" spans="2:30" ht="25.5" x14ac:dyDescent="0.25">
      <c r="B154" s="56">
        <v>8</v>
      </c>
      <c r="C154" s="295"/>
      <c r="D154" s="295"/>
      <c r="E154" s="295"/>
      <c r="F154" s="295"/>
      <c r="G154" s="295"/>
      <c r="H154" s="295"/>
      <c r="I154" s="295"/>
      <c r="J154" s="295"/>
      <c r="K154" s="295"/>
      <c r="L154" s="295"/>
      <c r="M154" s="295"/>
      <c r="N154" s="295"/>
      <c r="O154" s="295"/>
      <c r="P154" s="295"/>
      <c r="Q154" s="295"/>
      <c r="R154" s="295"/>
      <c r="S154" s="295"/>
      <c r="T154" s="295"/>
      <c r="U154" s="295"/>
      <c r="V154" s="171"/>
      <c r="W154" s="172"/>
      <c r="X154" s="173"/>
      <c r="Y154" s="171"/>
      <c r="Z154" s="173"/>
      <c r="AA154" s="171"/>
      <c r="AB154" s="173"/>
      <c r="AC154" s="92"/>
      <c r="AD154" s="14">
        <v>16</v>
      </c>
    </row>
    <row r="155" spans="2:30" ht="25.5" x14ac:dyDescent="0.25">
      <c r="B155" s="56">
        <v>9</v>
      </c>
      <c r="C155" s="295"/>
      <c r="D155" s="295"/>
      <c r="E155" s="295"/>
      <c r="F155" s="295"/>
      <c r="G155" s="295"/>
      <c r="H155" s="295"/>
      <c r="I155" s="295"/>
      <c r="J155" s="295"/>
      <c r="K155" s="295"/>
      <c r="L155" s="295"/>
      <c r="M155" s="295"/>
      <c r="N155" s="295"/>
      <c r="O155" s="295"/>
      <c r="P155" s="295"/>
      <c r="Q155" s="295"/>
      <c r="R155" s="295"/>
      <c r="S155" s="295"/>
      <c r="T155" s="295"/>
      <c r="U155" s="295"/>
      <c r="V155" s="171"/>
      <c r="W155" s="172"/>
      <c r="X155" s="173"/>
      <c r="Y155" s="171"/>
      <c r="Z155" s="173"/>
      <c r="AA155" s="171"/>
      <c r="AB155" s="173"/>
      <c r="AC155" s="92"/>
      <c r="AD155" s="14">
        <v>16</v>
      </c>
    </row>
    <row r="156" spans="2:30" ht="25.5" x14ac:dyDescent="0.25">
      <c r="B156" s="56">
        <v>10</v>
      </c>
      <c r="C156" s="295"/>
      <c r="D156" s="295"/>
      <c r="E156" s="295"/>
      <c r="F156" s="295"/>
      <c r="G156" s="295"/>
      <c r="H156" s="295"/>
      <c r="I156" s="295"/>
      <c r="J156" s="295"/>
      <c r="K156" s="295"/>
      <c r="L156" s="295"/>
      <c r="M156" s="295"/>
      <c r="N156" s="295"/>
      <c r="O156" s="295"/>
      <c r="P156" s="295"/>
      <c r="Q156" s="295"/>
      <c r="R156" s="295"/>
      <c r="S156" s="295"/>
      <c r="T156" s="295"/>
      <c r="U156" s="295"/>
      <c r="V156" s="171"/>
      <c r="W156" s="172"/>
      <c r="X156" s="173"/>
      <c r="Y156" s="171"/>
      <c r="Z156" s="173"/>
      <c r="AA156" s="171"/>
      <c r="AB156" s="173"/>
      <c r="AC156" s="92"/>
      <c r="AD156" s="14">
        <v>16</v>
      </c>
    </row>
    <row r="157" spans="2:30" s="141" customFormat="1" ht="8.25" x14ac:dyDescent="0.25">
      <c r="B157" s="136"/>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9"/>
      <c r="Z157" s="139"/>
      <c r="AA157" s="139"/>
      <c r="AB157" s="139"/>
      <c r="AC157" s="140"/>
      <c r="AD157" s="136">
        <v>10</v>
      </c>
    </row>
    <row r="158" spans="2:30" ht="25.5" x14ac:dyDescent="0.25">
      <c r="B158" s="321" t="s">
        <v>112</v>
      </c>
      <c r="C158" s="321"/>
      <c r="D158" s="321"/>
      <c r="E158" s="321"/>
      <c r="F158" s="321"/>
      <c r="G158" s="321"/>
      <c r="H158" s="321"/>
      <c r="I158" s="321"/>
      <c r="J158" s="321"/>
      <c r="K158" s="321"/>
      <c r="L158" s="321"/>
      <c r="M158" s="321"/>
      <c r="N158" s="321"/>
      <c r="O158" s="322"/>
      <c r="P158" s="322"/>
      <c r="Q158" s="322"/>
      <c r="R158" s="322"/>
      <c r="S158" s="47" t="s">
        <v>113</v>
      </c>
      <c r="T158" s="5"/>
      <c r="U158" s="5"/>
      <c r="V158" s="5"/>
      <c r="W158" s="5"/>
      <c r="X158" s="5"/>
      <c r="Y158" s="5"/>
      <c r="Z158" s="5"/>
      <c r="AA158" s="5"/>
      <c r="AB158" s="5"/>
      <c r="AD158" s="14">
        <v>16</v>
      </c>
    </row>
    <row r="159" spans="2:30" s="142" customFormat="1" ht="8.25" x14ac:dyDescent="0.25">
      <c r="B159" s="136"/>
      <c r="C159" s="140"/>
      <c r="D159" s="140"/>
      <c r="E159" s="140"/>
      <c r="F159" s="140"/>
      <c r="G159" s="140"/>
      <c r="H159" s="140"/>
      <c r="I159" s="140"/>
      <c r="J159" s="140"/>
      <c r="K159" s="140"/>
      <c r="L159" s="140"/>
      <c r="M159" s="140"/>
      <c r="N159" s="140"/>
      <c r="O159" s="136"/>
      <c r="P159" s="136"/>
      <c r="Q159" s="136"/>
      <c r="R159" s="136"/>
      <c r="S159" s="136"/>
      <c r="T159" s="136"/>
      <c r="U159" s="136"/>
      <c r="V159" s="136"/>
      <c r="W159" s="136"/>
      <c r="X159" s="136"/>
      <c r="Y159" s="136"/>
      <c r="Z159" s="136"/>
      <c r="AA159" s="136"/>
      <c r="AB159" s="136"/>
      <c r="AC159" s="136"/>
      <c r="AD159" s="136">
        <v>10</v>
      </c>
    </row>
    <row r="160" spans="2:30" x14ac:dyDescent="0.25">
      <c r="B160" s="44" t="s">
        <v>122</v>
      </c>
      <c r="C160" s="7"/>
      <c r="D160" s="7"/>
      <c r="E160" s="7"/>
      <c r="F160" s="7"/>
      <c r="G160" s="7"/>
      <c r="H160" s="7"/>
      <c r="I160" s="7"/>
      <c r="J160" s="7"/>
      <c r="K160" s="7"/>
      <c r="L160" s="7"/>
      <c r="M160" s="7"/>
      <c r="N160" s="7"/>
      <c r="O160" s="92"/>
      <c r="P160" s="92"/>
      <c r="Q160" s="92"/>
      <c r="R160" s="92"/>
      <c r="S160" s="92"/>
      <c r="T160" s="92"/>
      <c r="U160" s="92"/>
      <c r="V160" s="92"/>
      <c r="W160" s="92"/>
      <c r="X160" s="92"/>
      <c r="Y160" s="92"/>
      <c r="Z160" s="92"/>
      <c r="AA160" s="92"/>
      <c r="AB160" s="92"/>
      <c r="AC160" s="92"/>
      <c r="AD160" s="92">
        <v>10</v>
      </c>
    </row>
    <row r="161" spans="2:30" s="141" customFormat="1" ht="8.25" x14ac:dyDescent="0.25">
      <c r="B161" s="136"/>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9"/>
      <c r="Z161" s="139"/>
      <c r="AA161" s="139"/>
      <c r="AB161" s="139"/>
      <c r="AC161" s="140"/>
      <c r="AD161" s="136">
        <v>10</v>
      </c>
    </row>
    <row r="162" spans="2:30" ht="40.5" x14ac:dyDescent="0.25">
      <c r="B162" s="323" t="s">
        <v>125</v>
      </c>
      <c r="C162" s="324"/>
      <c r="D162" s="324"/>
      <c r="E162" s="324"/>
      <c r="F162" s="324"/>
      <c r="G162" s="324"/>
      <c r="H162" s="324"/>
      <c r="I162" s="324"/>
      <c r="J162" s="324"/>
      <c r="K162" s="324"/>
      <c r="L162" s="324"/>
      <c r="M162" s="324"/>
      <c r="N162" s="324"/>
      <c r="O162" s="324"/>
      <c r="P162" s="324"/>
      <c r="Q162" s="324"/>
      <c r="R162" s="324"/>
      <c r="S162" s="324"/>
      <c r="T162" s="324"/>
      <c r="U162" s="324"/>
      <c r="V162" s="324"/>
      <c r="W162" s="324"/>
      <c r="X162" s="324"/>
      <c r="Y162" s="324"/>
      <c r="Z162" s="324"/>
      <c r="AA162" s="324"/>
      <c r="AB162" s="325"/>
      <c r="AC162" s="55"/>
      <c r="AD162" s="30">
        <v>28</v>
      </c>
    </row>
    <row r="163" spans="2:30" ht="25.5" x14ac:dyDescent="0.25">
      <c r="B163" s="221" t="s">
        <v>6</v>
      </c>
      <c r="C163" s="228" t="s">
        <v>114</v>
      </c>
      <c r="D163" s="228"/>
      <c r="E163" s="228"/>
      <c r="F163" s="228"/>
      <c r="G163" s="228"/>
      <c r="H163" s="228"/>
      <c r="I163" s="228"/>
      <c r="J163" s="228"/>
      <c r="K163" s="228"/>
      <c r="L163" s="228"/>
      <c r="M163" s="228" t="s">
        <v>124</v>
      </c>
      <c r="N163" s="228"/>
      <c r="O163" s="228"/>
      <c r="P163" s="228"/>
      <c r="Q163" s="228"/>
      <c r="R163" s="228"/>
      <c r="S163" s="228"/>
      <c r="T163" s="228"/>
      <c r="U163" s="228"/>
      <c r="V163" s="228" t="s">
        <v>115</v>
      </c>
      <c r="W163" s="228"/>
      <c r="X163" s="228"/>
      <c r="Y163" s="229" t="s">
        <v>106</v>
      </c>
      <c r="Z163" s="229"/>
      <c r="AA163" s="229"/>
      <c r="AB163" s="229"/>
      <c r="AC163" s="13"/>
      <c r="AD163" s="14">
        <v>16</v>
      </c>
    </row>
    <row r="164" spans="2:30" ht="25.5" x14ac:dyDescent="0.25">
      <c r="B164" s="222"/>
      <c r="C164" s="228"/>
      <c r="D164" s="228"/>
      <c r="E164" s="228"/>
      <c r="F164" s="228"/>
      <c r="G164" s="228"/>
      <c r="H164" s="228"/>
      <c r="I164" s="228"/>
      <c r="J164" s="228"/>
      <c r="K164" s="228"/>
      <c r="L164" s="228"/>
      <c r="M164" s="228"/>
      <c r="N164" s="228"/>
      <c r="O164" s="228"/>
      <c r="P164" s="228"/>
      <c r="Q164" s="228"/>
      <c r="R164" s="228"/>
      <c r="S164" s="228"/>
      <c r="T164" s="228"/>
      <c r="U164" s="228"/>
      <c r="V164" s="228"/>
      <c r="W164" s="228"/>
      <c r="X164" s="228"/>
      <c r="Y164" s="229" t="s">
        <v>107</v>
      </c>
      <c r="Z164" s="229"/>
      <c r="AA164" s="229" t="s">
        <v>108</v>
      </c>
      <c r="AB164" s="229"/>
      <c r="AC164" s="13"/>
      <c r="AD164" s="14">
        <v>16</v>
      </c>
    </row>
    <row r="165" spans="2:30" ht="25.5" x14ac:dyDescent="0.25">
      <c r="B165" s="133">
        <v>1</v>
      </c>
      <c r="C165" s="165"/>
      <c r="D165" s="165"/>
      <c r="E165" s="165"/>
      <c r="F165" s="165"/>
      <c r="G165" s="165"/>
      <c r="H165" s="165"/>
      <c r="I165" s="165"/>
      <c r="J165" s="165"/>
      <c r="K165" s="165"/>
      <c r="L165" s="165"/>
      <c r="M165" s="165"/>
      <c r="N165" s="165"/>
      <c r="O165" s="165"/>
      <c r="P165" s="165"/>
      <c r="Q165" s="165"/>
      <c r="R165" s="165"/>
      <c r="S165" s="165"/>
      <c r="T165" s="165"/>
      <c r="U165" s="165"/>
      <c r="V165" s="223"/>
      <c r="W165" s="165"/>
      <c r="X165" s="165"/>
      <c r="Y165" s="171"/>
      <c r="Z165" s="173"/>
      <c r="AA165" s="171"/>
      <c r="AB165" s="224"/>
      <c r="AC165" s="7"/>
      <c r="AD165" s="14">
        <v>16</v>
      </c>
    </row>
    <row r="166" spans="2:30" ht="25.5" x14ac:dyDescent="0.25">
      <c r="B166" s="133">
        <v>2</v>
      </c>
      <c r="C166" s="165"/>
      <c r="D166" s="165"/>
      <c r="E166" s="165"/>
      <c r="F166" s="165"/>
      <c r="G166" s="165"/>
      <c r="H166" s="165"/>
      <c r="I166" s="165"/>
      <c r="J166" s="165"/>
      <c r="K166" s="165"/>
      <c r="L166" s="165"/>
      <c r="M166" s="165"/>
      <c r="N166" s="165"/>
      <c r="O166" s="165"/>
      <c r="P166" s="165"/>
      <c r="Q166" s="165"/>
      <c r="R166" s="165"/>
      <c r="S166" s="165"/>
      <c r="T166" s="165"/>
      <c r="U166" s="165"/>
      <c r="V166" s="223"/>
      <c r="W166" s="165"/>
      <c r="X166" s="165"/>
      <c r="Y166" s="171"/>
      <c r="Z166" s="173"/>
      <c r="AA166" s="171"/>
      <c r="AB166" s="224"/>
      <c r="AC166" s="7"/>
      <c r="AD166" s="14">
        <v>16</v>
      </c>
    </row>
    <row r="167" spans="2:30" ht="25.5" x14ac:dyDescent="0.25">
      <c r="B167" s="133">
        <v>3</v>
      </c>
      <c r="C167" s="165"/>
      <c r="D167" s="165"/>
      <c r="E167" s="165"/>
      <c r="F167" s="165"/>
      <c r="G167" s="165"/>
      <c r="H167" s="165"/>
      <c r="I167" s="165"/>
      <c r="J167" s="165"/>
      <c r="K167" s="165"/>
      <c r="L167" s="165"/>
      <c r="M167" s="165"/>
      <c r="N167" s="165"/>
      <c r="O167" s="165"/>
      <c r="P167" s="165"/>
      <c r="Q167" s="165"/>
      <c r="R167" s="165"/>
      <c r="S167" s="165"/>
      <c r="T167" s="165"/>
      <c r="U167" s="165"/>
      <c r="V167" s="223"/>
      <c r="W167" s="165"/>
      <c r="X167" s="165"/>
      <c r="Y167" s="171"/>
      <c r="Z167" s="173"/>
      <c r="AA167" s="171"/>
      <c r="AB167" s="224"/>
      <c r="AC167" s="7"/>
      <c r="AD167" s="14">
        <v>16</v>
      </c>
    </row>
    <row r="168" spans="2:30" ht="25.5" x14ac:dyDescent="0.25">
      <c r="B168" s="133">
        <v>4</v>
      </c>
      <c r="C168" s="165"/>
      <c r="D168" s="165"/>
      <c r="E168" s="165"/>
      <c r="F168" s="165"/>
      <c r="G168" s="165"/>
      <c r="H168" s="165"/>
      <c r="I168" s="165"/>
      <c r="J168" s="165"/>
      <c r="K168" s="165"/>
      <c r="L168" s="165"/>
      <c r="M168" s="165"/>
      <c r="N168" s="165"/>
      <c r="O168" s="165"/>
      <c r="P168" s="165"/>
      <c r="Q168" s="165"/>
      <c r="R168" s="165"/>
      <c r="S168" s="165"/>
      <c r="T168" s="165"/>
      <c r="U168" s="165"/>
      <c r="V168" s="223"/>
      <c r="W168" s="165"/>
      <c r="X168" s="165"/>
      <c r="Y168" s="171"/>
      <c r="Z168" s="173"/>
      <c r="AA168" s="171"/>
      <c r="AB168" s="224"/>
      <c r="AC168" s="7"/>
      <c r="AD168" s="14">
        <v>16</v>
      </c>
    </row>
    <row r="169" spans="2:30" s="20" customFormat="1" ht="25.5" x14ac:dyDescent="0.25">
      <c r="B169" s="133">
        <v>5</v>
      </c>
      <c r="C169" s="165"/>
      <c r="D169" s="165"/>
      <c r="E169" s="165"/>
      <c r="F169" s="165"/>
      <c r="G169" s="165"/>
      <c r="H169" s="165"/>
      <c r="I169" s="165"/>
      <c r="J169" s="165"/>
      <c r="K169" s="165"/>
      <c r="L169" s="165"/>
      <c r="M169" s="165"/>
      <c r="N169" s="165"/>
      <c r="O169" s="165"/>
      <c r="P169" s="165"/>
      <c r="Q169" s="165"/>
      <c r="R169" s="165"/>
      <c r="S169" s="165"/>
      <c r="T169" s="165"/>
      <c r="U169" s="165"/>
      <c r="V169" s="223"/>
      <c r="W169" s="165"/>
      <c r="X169" s="165"/>
      <c r="Y169" s="171"/>
      <c r="Z169" s="173"/>
      <c r="AA169" s="171"/>
      <c r="AB169" s="224"/>
      <c r="AC169" s="24"/>
      <c r="AD169" s="14">
        <v>16</v>
      </c>
    </row>
    <row r="170" spans="2:30" s="141" customFormat="1" ht="8.25" x14ac:dyDescent="0.25">
      <c r="B170" s="136"/>
      <c r="C170" s="137"/>
      <c r="D170" s="137"/>
      <c r="E170" s="137"/>
      <c r="F170" s="137"/>
      <c r="G170" s="137"/>
      <c r="H170" s="137"/>
      <c r="I170" s="137"/>
      <c r="J170" s="137"/>
      <c r="K170" s="137"/>
      <c r="L170" s="137"/>
      <c r="M170" s="137"/>
      <c r="N170" s="137"/>
      <c r="O170" s="137"/>
      <c r="P170" s="137"/>
      <c r="Q170" s="137"/>
      <c r="R170" s="137"/>
      <c r="S170" s="137"/>
      <c r="T170" s="137"/>
      <c r="U170" s="137"/>
      <c r="V170" s="137"/>
      <c r="W170" s="138"/>
      <c r="X170" s="138"/>
      <c r="Y170" s="139"/>
      <c r="Z170" s="139"/>
      <c r="AA170" s="139"/>
      <c r="AB170" s="139"/>
      <c r="AC170" s="140"/>
      <c r="AD170" s="136">
        <v>10</v>
      </c>
    </row>
    <row r="171" spans="2:30" ht="40.5" x14ac:dyDescent="0.25">
      <c r="B171" s="225" t="s">
        <v>123</v>
      </c>
      <c r="C171" s="226"/>
      <c r="D171" s="226"/>
      <c r="E171" s="226"/>
      <c r="F171" s="226"/>
      <c r="G171" s="226"/>
      <c r="H171" s="226"/>
      <c r="I171" s="226"/>
      <c r="J171" s="226"/>
      <c r="K171" s="226"/>
      <c r="L171" s="226"/>
      <c r="M171" s="226"/>
      <c r="N171" s="226"/>
      <c r="O171" s="226"/>
      <c r="P171" s="226"/>
      <c r="Q171" s="226"/>
      <c r="R171" s="226"/>
      <c r="S171" s="226"/>
      <c r="T171" s="226"/>
      <c r="U171" s="226"/>
      <c r="V171" s="226"/>
      <c r="W171" s="226"/>
      <c r="X171" s="226"/>
      <c r="Y171" s="226"/>
      <c r="Z171" s="226"/>
      <c r="AA171" s="226"/>
      <c r="AB171" s="227"/>
      <c r="AC171" s="92"/>
      <c r="AD171" s="30">
        <v>28</v>
      </c>
    </row>
    <row r="172" spans="2:30" ht="25.5" x14ac:dyDescent="0.25">
      <c r="B172" s="221" t="s">
        <v>6</v>
      </c>
      <c r="C172" s="228" t="s">
        <v>116</v>
      </c>
      <c r="D172" s="228"/>
      <c r="E172" s="228"/>
      <c r="F172" s="228"/>
      <c r="G172" s="228"/>
      <c r="H172" s="228"/>
      <c r="I172" s="228"/>
      <c r="J172" s="228"/>
      <c r="K172" s="228"/>
      <c r="L172" s="228"/>
      <c r="M172" s="228"/>
      <c r="N172" s="228" t="s">
        <v>117</v>
      </c>
      <c r="O172" s="228"/>
      <c r="P172" s="228"/>
      <c r="Q172" s="228"/>
      <c r="R172" s="228"/>
      <c r="S172" s="228"/>
      <c r="T172" s="228"/>
      <c r="U172" s="228"/>
      <c r="V172" s="228"/>
      <c r="W172" s="228"/>
      <c r="X172" s="228"/>
      <c r="Y172" s="229" t="s">
        <v>118</v>
      </c>
      <c r="Z172" s="229"/>
      <c r="AA172" s="229"/>
      <c r="AB172" s="229"/>
      <c r="AC172" s="92"/>
      <c r="AD172" s="14">
        <v>16</v>
      </c>
    </row>
    <row r="173" spans="2:30" ht="25.5" x14ac:dyDescent="0.25">
      <c r="B173" s="222"/>
      <c r="C173" s="228"/>
      <c r="D173" s="228"/>
      <c r="E173" s="228"/>
      <c r="F173" s="228"/>
      <c r="G173" s="228"/>
      <c r="H173" s="228"/>
      <c r="I173" s="228"/>
      <c r="J173" s="228"/>
      <c r="K173" s="228"/>
      <c r="L173" s="228"/>
      <c r="M173" s="228"/>
      <c r="N173" s="228"/>
      <c r="O173" s="228"/>
      <c r="P173" s="228"/>
      <c r="Q173" s="228"/>
      <c r="R173" s="228"/>
      <c r="S173" s="228"/>
      <c r="T173" s="228"/>
      <c r="U173" s="228"/>
      <c r="V173" s="228"/>
      <c r="W173" s="228"/>
      <c r="X173" s="228"/>
      <c r="Y173" s="229" t="s">
        <v>119</v>
      </c>
      <c r="Z173" s="229"/>
      <c r="AA173" s="229" t="s">
        <v>120</v>
      </c>
      <c r="AB173" s="229"/>
      <c r="AC173" s="92"/>
      <c r="AD173" s="14">
        <v>16</v>
      </c>
    </row>
    <row r="174" spans="2:30" ht="25.5" x14ac:dyDescent="0.25">
      <c r="B174" s="133">
        <v>1</v>
      </c>
      <c r="C174" s="193"/>
      <c r="D174" s="193"/>
      <c r="E174" s="193"/>
      <c r="F174" s="193"/>
      <c r="G174" s="193"/>
      <c r="H174" s="193"/>
      <c r="I174" s="193"/>
      <c r="J174" s="193"/>
      <c r="K174" s="193"/>
      <c r="L174" s="193"/>
      <c r="M174" s="193"/>
      <c r="N174" s="193"/>
      <c r="O174" s="193"/>
      <c r="P174" s="193"/>
      <c r="Q174" s="193"/>
      <c r="R174" s="193"/>
      <c r="S174" s="193"/>
      <c r="T174" s="193"/>
      <c r="U174" s="193"/>
      <c r="V174" s="193"/>
      <c r="W174" s="193"/>
      <c r="X174" s="193"/>
      <c r="Y174" s="194"/>
      <c r="Z174" s="195"/>
      <c r="AA174" s="194"/>
      <c r="AB174" s="196"/>
      <c r="AC174" s="92"/>
      <c r="AD174" s="14">
        <v>16</v>
      </c>
    </row>
    <row r="175" spans="2:30" ht="25.5" x14ac:dyDescent="0.25">
      <c r="B175" s="133">
        <v>2</v>
      </c>
      <c r="C175" s="193"/>
      <c r="D175" s="193"/>
      <c r="E175" s="193"/>
      <c r="F175" s="193"/>
      <c r="G175" s="193"/>
      <c r="H175" s="193"/>
      <c r="I175" s="193"/>
      <c r="J175" s="193"/>
      <c r="K175" s="193"/>
      <c r="L175" s="193"/>
      <c r="M175" s="193"/>
      <c r="N175" s="193"/>
      <c r="O175" s="193"/>
      <c r="P175" s="193"/>
      <c r="Q175" s="193"/>
      <c r="R175" s="193"/>
      <c r="S175" s="193"/>
      <c r="T175" s="193"/>
      <c r="U175" s="193"/>
      <c r="V175" s="193"/>
      <c r="W175" s="193"/>
      <c r="X175" s="193"/>
      <c r="Y175" s="194"/>
      <c r="Z175" s="195"/>
      <c r="AA175" s="194"/>
      <c r="AB175" s="196"/>
      <c r="AC175" s="92"/>
      <c r="AD175" s="14">
        <v>16</v>
      </c>
    </row>
    <row r="176" spans="2:30" ht="25.5" x14ac:dyDescent="0.25">
      <c r="B176" s="133">
        <v>3</v>
      </c>
      <c r="C176" s="193"/>
      <c r="D176" s="193"/>
      <c r="E176" s="193"/>
      <c r="F176" s="193"/>
      <c r="G176" s="193"/>
      <c r="H176" s="193"/>
      <c r="I176" s="193"/>
      <c r="J176" s="193"/>
      <c r="K176" s="193"/>
      <c r="L176" s="193"/>
      <c r="M176" s="193"/>
      <c r="N176" s="193"/>
      <c r="O176" s="193"/>
      <c r="P176" s="193"/>
      <c r="Q176" s="193"/>
      <c r="R176" s="193"/>
      <c r="S176" s="193"/>
      <c r="T176" s="193"/>
      <c r="U176" s="193"/>
      <c r="V176" s="193"/>
      <c r="W176" s="193"/>
      <c r="X176" s="193"/>
      <c r="Y176" s="194"/>
      <c r="Z176" s="195"/>
      <c r="AA176" s="194"/>
      <c r="AB176" s="196"/>
      <c r="AC176" s="92"/>
      <c r="AD176" s="14">
        <v>16</v>
      </c>
    </row>
    <row r="177" spans="2:30" ht="25.5" x14ac:dyDescent="0.25">
      <c r="B177" s="133">
        <v>4</v>
      </c>
      <c r="C177" s="193"/>
      <c r="D177" s="193"/>
      <c r="E177" s="193"/>
      <c r="F177" s="193"/>
      <c r="G177" s="193"/>
      <c r="H177" s="193"/>
      <c r="I177" s="193"/>
      <c r="J177" s="193"/>
      <c r="K177" s="193"/>
      <c r="L177" s="193"/>
      <c r="M177" s="193"/>
      <c r="N177" s="193"/>
      <c r="O177" s="193"/>
      <c r="P177" s="193"/>
      <c r="Q177" s="193"/>
      <c r="R177" s="193"/>
      <c r="S177" s="193"/>
      <c r="T177" s="193"/>
      <c r="U177" s="193"/>
      <c r="V177" s="193"/>
      <c r="W177" s="193"/>
      <c r="X177" s="193"/>
      <c r="Y177" s="194"/>
      <c r="Z177" s="195"/>
      <c r="AA177" s="194"/>
      <c r="AB177" s="196"/>
      <c r="AC177" s="92"/>
      <c r="AD177" s="14">
        <v>16</v>
      </c>
    </row>
    <row r="178" spans="2:30" ht="25.5" x14ac:dyDescent="0.25">
      <c r="B178" s="133">
        <v>5</v>
      </c>
      <c r="C178" s="193"/>
      <c r="D178" s="193"/>
      <c r="E178" s="193"/>
      <c r="F178" s="193"/>
      <c r="G178" s="193"/>
      <c r="H178" s="193"/>
      <c r="I178" s="193"/>
      <c r="J178" s="193"/>
      <c r="K178" s="193"/>
      <c r="L178" s="193"/>
      <c r="M178" s="193"/>
      <c r="N178" s="193"/>
      <c r="O178" s="193"/>
      <c r="P178" s="193"/>
      <c r="Q178" s="193"/>
      <c r="R178" s="193"/>
      <c r="S178" s="193"/>
      <c r="T178" s="193"/>
      <c r="U178" s="193"/>
      <c r="V178" s="193"/>
      <c r="W178" s="193"/>
      <c r="X178" s="193"/>
      <c r="Y178" s="194"/>
      <c r="Z178" s="195"/>
      <c r="AA178" s="194"/>
      <c r="AB178" s="196"/>
      <c r="AC178" s="92"/>
      <c r="AD178" s="14">
        <v>16</v>
      </c>
    </row>
    <row r="179" spans="2:30" s="141" customFormat="1" ht="8.25" x14ac:dyDescent="0.25">
      <c r="B179" s="136"/>
      <c r="C179" s="137"/>
      <c r="D179" s="137"/>
      <c r="E179" s="137"/>
      <c r="F179" s="137"/>
      <c r="G179" s="137"/>
      <c r="H179" s="137"/>
      <c r="I179" s="137"/>
      <c r="J179" s="137"/>
      <c r="K179" s="137"/>
      <c r="L179" s="137"/>
      <c r="M179" s="137"/>
      <c r="N179" s="137"/>
      <c r="O179" s="137"/>
      <c r="P179" s="137"/>
      <c r="Q179" s="137"/>
      <c r="R179" s="137"/>
      <c r="S179" s="137"/>
      <c r="T179" s="137"/>
      <c r="U179" s="137"/>
      <c r="V179" s="137"/>
      <c r="W179" s="138"/>
      <c r="X179" s="138"/>
      <c r="Y179" s="139"/>
      <c r="Z179" s="139"/>
      <c r="AA179" s="139"/>
      <c r="AB179" s="139"/>
      <c r="AC179" s="140"/>
      <c r="AD179" s="136">
        <v>10</v>
      </c>
    </row>
    <row r="180" spans="2:30" ht="40.5" x14ac:dyDescent="0.25">
      <c r="B180" s="311" t="s">
        <v>211</v>
      </c>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c r="AA180" s="162"/>
      <c r="AB180" s="163"/>
      <c r="AD180" s="30">
        <v>28</v>
      </c>
    </row>
    <row r="181" spans="2:30" ht="25.5" x14ac:dyDescent="0.25">
      <c r="B181" s="312"/>
      <c r="C181" s="313"/>
      <c r="D181" s="313"/>
      <c r="E181" s="313"/>
      <c r="F181" s="313"/>
      <c r="G181" s="314"/>
      <c r="H181" s="315" t="s">
        <v>4</v>
      </c>
      <c r="I181" s="316"/>
      <c r="J181" s="316"/>
      <c r="K181" s="316"/>
      <c r="L181" s="316"/>
      <c r="M181" s="316"/>
      <c r="N181" s="317"/>
      <c r="O181" s="315" t="s">
        <v>5</v>
      </c>
      <c r="P181" s="316"/>
      <c r="Q181" s="316"/>
      <c r="R181" s="316"/>
      <c r="S181" s="316"/>
      <c r="T181" s="316"/>
      <c r="U181" s="317"/>
      <c r="V181" s="318" t="s">
        <v>18</v>
      </c>
      <c r="W181" s="319"/>
      <c r="X181" s="319"/>
      <c r="Y181" s="319"/>
      <c r="Z181" s="319"/>
      <c r="AA181" s="319"/>
      <c r="AB181" s="320"/>
      <c r="AD181" s="14">
        <v>16</v>
      </c>
    </row>
    <row r="182" spans="2:30" ht="52.5" x14ac:dyDescent="0.25">
      <c r="B182" s="308" t="s">
        <v>21</v>
      </c>
      <c r="C182" s="309"/>
      <c r="D182" s="309"/>
      <c r="E182" s="309"/>
      <c r="F182" s="309"/>
      <c r="G182" s="310"/>
      <c r="H182" s="296"/>
      <c r="I182" s="297"/>
      <c r="J182" s="297"/>
      <c r="K182" s="297"/>
      <c r="L182" s="297"/>
      <c r="M182" s="297"/>
      <c r="N182" s="298"/>
      <c r="O182" s="296"/>
      <c r="P182" s="297"/>
      <c r="Q182" s="297"/>
      <c r="R182" s="297"/>
      <c r="S182" s="297"/>
      <c r="T182" s="297"/>
      <c r="U182" s="298"/>
      <c r="V182" s="296"/>
      <c r="W182" s="297"/>
      <c r="X182" s="297"/>
      <c r="Y182" s="297"/>
      <c r="Z182" s="297"/>
      <c r="AA182" s="297"/>
      <c r="AB182" s="298"/>
      <c r="AD182" s="15">
        <v>36</v>
      </c>
    </row>
    <row r="183" spans="2:30" ht="25.5" x14ac:dyDescent="0.25">
      <c r="B183" s="308" t="s">
        <v>0</v>
      </c>
      <c r="C183" s="309"/>
      <c r="D183" s="309"/>
      <c r="E183" s="309"/>
      <c r="F183" s="309"/>
      <c r="G183" s="310"/>
      <c r="H183" s="296"/>
      <c r="I183" s="297"/>
      <c r="J183" s="297"/>
      <c r="K183" s="297"/>
      <c r="L183" s="297"/>
      <c r="M183" s="297"/>
      <c r="N183" s="298"/>
      <c r="O183" s="296"/>
      <c r="P183" s="297"/>
      <c r="Q183" s="297"/>
      <c r="R183" s="297"/>
      <c r="S183" s="297"/>
      <c r="T183" s="297"/>
      <c r="U183" s="298"/>
      <c r="V183" s="296"/>
      <c r="W183" s="297"/>
      <c r="X183" s="297"/>
      <c r="Y183" s="297"/>
      <c r="Z183" s="297"/>
      <c r="AA183" s="297"/>
      <c r="AB183" s="298"/>
      <c r="AD183" s="14">
        <v>16</v>
      </c>
    </row>
    <row r="184" spans="2:30" ht="25.5" x14ac:dyDescent="0.25">
      <c r="B184" s="308" t="s">
        <v>19</v>
      </c>
      <c r="C184" s="309"/>
      <c r="D184" s="309"/>
      <c r="E184" s="309"/>
      <c r="F184" s="309"/>
      <c r="G184" s="310"/>
      <c r="H184" s="296"/>
      <c r="I184" s="297"/>
      <c r="J184" s="297"/>
      <c r="K184" s="297"/>
      <c r="L184" s="297"/>
      <c r="M184" s="297"/>
      <c r="N184" s="298"/>
      <c r="O184" s="296"/>
      <c r="P184" s="297"/>
      <c r="Q184" s="297"/>
      <c r="R184" s="297"/>
      <c r="S184" s="297"/>
      <c r="T184" s="297"/>
      <c r="U184" s="298"/>
      <c r="V184" s="296"/>
      <c r="W184" s="297"/>
      <c r="X184" s="297"/>
      <c r="Y184" s="297"/>
      <c r="Z184" s="297"/>
      <c r="AA184" s="297"/>
      <c r="AB184" s="298"/>
      <c r="AD184" s="14">
        <v>16</v>
      </c>
    </row>
    <row r="185" spans="2:30" ht="52.5" x14ac:dyDescent="0.25">
      <c r="B185" s="308" t="s">
        <v>20</v>
      </c>
      <c r="C185" s="309"/>
      <c r="D185" s="309"/>
      <c r="E185" s="309"/>
      <c r="F185" s="309"/>
      <c r="G185" s="310"/>
      <c r="H185" s="296"/>
      <c r="I185" s="297"/>
      <c r="J185" s="297"/>
      <c r="K185" s="297"/>
      <c r="L185" s="297"/>
      <c r="M185" s="297"/>
      <c r="N185" s="298"/>
      <c r="O185" s="296"/>
      <c r="P185" s="297"/>
      <c r="Q185" s="297"/>
      <c r="R185" s="297"/>
      <c r="S185" s="297"/>
      <c r="T185" s="297"/>
      <c r="U185" s="298"/>
      <c r="V185" s="296"/>
      <c r="W185" s="297"/>
      <c r="X185" s="297"/>
      <c r="Y185" s="297"/>
      <c r="Z185" s="297"/>
      <c r="AA185" s="297"/>
      <c r="AB185" s="298"/>
      <c r="AD185" s="15">
        <v>36</v>
      </c>
    </row>
    <row r="186" spans="2:30" ht="25.5" x14ac:dyDescent="0.25">
      <c r="B186" s="308" t="s">
        <v>22</v>
      </c>
      <c r="C186" s="309"/>
      <c r="D186" s="309"/>
      <c r="E186" s="309"/>
      <c r="F186" s="309"/>
      <c r="G186" s="310"/>
      <c r="H186" s="296"/>
      <c r="I186" s="297"/>
      <c r="J186" s="297"/>
      <c r="K186" s="297"/>
      <c r="L186" s="297"/>
      <c r="M186" s="297"/>
      <c r="N186" s="298"/>
      <c r="O186" s="296"/>
      <c r="P186" s="297"/>
      <c r="Q186" s="297"/>
      <c r="R186" s="297"/>
      <c r="S186" s="297"/>
      <c r="T186" s="297"/>
      <c r="U186" s="298"/>
      <c r="V186" s="296"/>
      <c r="W186" s="297"/>
      <c r="X186" s="297"/>
      <c r="Y186" s="297"/>
      <c r="Z186" s="297"/>
      <c r="AA186" s="297"/>
      <c r="AB186" s="298"/>
      <c r="AD186" s="14">
        <v>16</v>
      </c>
    </row>
    <row r="187" spans="2:30" ht="52.5" x14ac:dyDescent="0.25">
      <c r="B187" s="308" t="s">
        <v>23</v>
      </c>
      <c r="C187" s="309"/>
      <c r="D187" s="309"/>
      <c r="E187" s="309"/>
      <c r="F187" s="309"/>
      <c r="G187" s="310"/>
      <c r="H187" s="296"/>
      <c r="I187" s="297"/>
      <c r="J187" s="297"/>
      <c r="K187" s="297"/>
      <c r="L187" s="297"/>
      <c r="M187" s="297"/>
      <c r="N187" s="298"/>
      <c r="O187" s="296"/>
      <c r="P187" s="297"/>
      <c r="Q187" s="297"/>
      <c r="R187" s="297"/>
      <c r="S187" s="297"/>
      <c r="T187" s="297"/>
      <c r="U187" s="298"/>
      <c r="V187" s="296"/>
      <c r="W187" s="297"/>
      <c r="X187" s="297"/>
      <c r="Y187" s="297"/>
      <c r="Z187" s="297"/>
      <c r="AA187" s="297"/>
      <c r="AB187" s="298"/>
      <c r="AD187" s="15">
        <v>36</v>
      </c>
    </row>
    <row r="188" spans="2:30" ht="52.5" x14ac:dyDescent="0.25">
      <c r="B188" s="166" t="s">
        <v>24</v>
      </c>
      <c r="C188" s="167"/>
      <c r="D188" s="167"/>
      <c r="E188" s="167"/>
      <c r="F188" s="167"/>
      <c r="G188" s="168"/>
      <c r="H188" s="296"/>
      <c r="I188" s="297"/>
      <c r="J188" s="297"/>
      <c r="K188" s="297"/>
      <c r="L188" s="297"/>
      <c r="M188" s="297"/>
      <c r="N188" s="298"/>
      <c r="O188" s="296"/>
      <c r="P188" s="297"/>
      <c r="Q188" s="297"/>
      <c r="R188" s="297"/>
      <c r="S188" s="297"/>
      <c r="T188" s="297"/>
      <c r="U188" s="298"/>
      <c r="V188" s="296"/>
      <c r="W188" s="297"/>
      <c r="X188" s="297"/>
      <c r="Y188" s="297"/>
      <c r="Z188" s="297"/>
      <c r="AA188" s="297"/>
      <c r="AB188" s="298"/>
      <c r="AD188" s="15">
        <v>36</v>
      </c>
    </row>
    <row r="189" spans="2:30" s="20" customFormat="1" ht="25.5" x14ac:dyDescent="0.25">
      <c r="B189" s="302" t="s">
        <v>25</v>
      </c>
      <c r="C189" s="303"/>
      <c r="D189" s="304"/>
      <c r="E189" s="299" t="s">
        <v>26</v>
      </c>
      <c r="F189" s="300"/>
      <c r="G189" s="301"/>
      <c r="H189" s="296"/>
      <c r="I189" s="297"/>
      <c r="J189" s="297"/>
      <c r="K189" s="297"/>
      <c r="L189" s="297"/>
      <c r="M189" s="297"/>
      <c r="N189" s="298"/>
      <c r="O189" s="296"/>
      <c r="P189" s="297"/>
      <c r="Q189" s="297"/>
      <c r="R189" s="297"/>
      <c r="S189" s="297"/>
      <c r="T189" s="297"/>
      <c r="U189" s="298"/>
      <c r="V189" s="296"/>
      <c r="W189" s="297"/>
      <c r="X189" s="297"/>
      <c r="Y189" s="297"/>
      <c r="Z189" s="297"/>
      <c r="AA189" s="297"/>
      <c r="AB189" s="298"/>
      <c r="AC189" s="24"/>
      <c r="AD189" s="14">
        <v>16</v>
      </c>
    </row>
    <row r="190" spans="2:30" ht="25.5" x14ac:dyDescent="0.25">
      <c r="B190" s="305"/>
      <c r="C190" s="306"/>
      <c r="D190" s="307"/>
      <c r="E190" s="299" t="s">
        <v>27</v>
      </c>
      <c r="F190" s="300"/>
      <c r="G190" s="301"/>
      <c r="H190" s="296"/>
      <c r="I190" s="297"/>
      <c r="J190" s="297"/>
      <c r="K190" s="297"/>
      <c r="L190" s="297"/>
      <c r="M190" s="297"/>
      <c r="N190" s="298"/>
      <c r="O190" s="296"/>
      <c r="P190" s="297"/>
      <c r="Q190" s="297"/>
      <c r="R190" s="297"/>
      <c r="S190" s="297"/>
      <c r="T190" s="297"/>
      <c r="U190" s="298"/>
      <c r="V190" s="296"/>
      <c r="W190" s="297"/>
      <c r="X190" s="297"/>
      <c r="Y190" s="297"/>
      <c r="Z190" s="297"/>
      <c r="AA190" s="297"/>
      <c r="AB190" s="298"/>
      <c r="AD190" s="14">
        <v>16</v>
      </c>
    </row>
    <row r="191" spans="2:30" ht="25.5" x14ac:dyDescent="0.25">
      <c r="B191" s="305"/>
      <c r="C191" s="306"/>
      <c r="D191" s="307"/>
      <c r="E191" s="299" t="s">
        <v>28</v>
      </c>
      <c r="F191" s="300"/>
      <c r="G191" s="301"/>
      <c r="H191" s="296"/>
      <c r="I191" s="297"/>
      <c r="J191" s="297"/>
      <c r="K191" s="297"/>
      <c r="L191" s="297"/>
      <c r="M191" s="297"/>
      <c r="N191" s="298"/>
      <c r="O191" s="296"/>
      <c r="P191" s="297"/>
      <c r="Q191" s="297"/>
      <c r="R191" s="297"/>
      <c r="S191" s="297"/>
      <c r="T191" s="297"/>
      <c r="U191" s="298"/>
      <c r="V191" s="296"/>
      <c r="W191" s="297"/>
      <c r="X191" s="297"/>
      <c r="Y191" s="297"/>
      <c r="Z191" s="297"/>
      <c r="AA191" s="297"/>
      <c r="AB191" s="298"/>
      <c r="AD191" s="14">
        <v>16</v>
      </c>
    </row>
    <row r="192" spans="2:30" ht="25.5" x14ac:dyDescent="0.25">
      <c r="B192" s="305"/>
      <c r="C192" s="306"/>
      <c r="D192" s="307"/>
      <c r="E192" s="299" t="s">
        <v>29</v>
      </c>
      <c r="F192" s="300"/>
      <c r="G192" s="301"/>
      <c r="H192" s="296"/>
      <c r="I192" s="297"/>
      <c r="J192" s="297"/>
      <c r="K192" s="297"/>
      <c r="L192" s="297"/>
      <c r="M192" s="297"/>
      <c r="N192" s="298"/>
      <c r="O192" s="296"/>
      <c r="P192" s="297"/>
      <c r="Q192" s="297"/>
      <c r="R192" s="297"/>
      <c r="S192" s="297"/>
      <c r="T192" s="297"/>
      <c r="U192" s="298"/>
      <c r="V192" s="296"/>
      <c r="W192" s="297"/>
      <c r="X192" s="297"/>
      <c r="Y192" s="297"/>
      <c r="Z192" s="297"/>
      <c r="AA192" s="297"/>
      <c r="AB192" s="298"/>
      <c r="AD192" s="14">
        <v>16</v>
      </c>
    </row>
    <row r="193" spans="2:30" ht="37.5" x14ac:dyDescent="0.25">
      <c r="B193" s="164" t="s">
        <v>30</v>
      </c>
      <c r="C193" s="164"/>
      <c r="D193" s="164"/>
      <c r="E193" s="164"/>
      <c r="F193" s="164"/>
      <c r="G193" s="164"/>
      <c r="H193" s="295"/>
      <c r="I193" s="295"/>
      <c r="J193" s="295"/>
      <c r="K193" s="295"/>
      <c r="L193" s="295"/>
      <c r="M193" s="295"/>
      <c r="N193" s="295"/>
      <c r="O193" s="295"/>
      <c r="P193" s="295"/>
      <c r="Q193" s="295"/>
      <c r="R193" s="295"/>
      <c r="S193" s="295"/>
      <c r="T193" s="295"/>
      <c r="U193" s="295"/>
      <c r="V193" s="295"/>
      <c r="W193" s="295"/>
      <c r="X193" s="295"/>
      <c r="Y193" s="295"/>
      <c r="Z193" s="295"/>
      <c r="AA193" s="295"/>
      <c r="AB193" s="295"/>
      <c r="AD193" s="18">
        <v>16</v>
      </c>
    </row>
    <row r="194" spans="2:30" ht="25.5" x14ac:dyDescent="0.25">
      <c r="B194" s="164" t="s">
        <v>49</v>
      </c>
      <c r="C194" s="164"/>
      <c r="D194" s="164"/>
      <c r="E194" s="164"/>
      <c r="F194" s="164"/>
      <c r="G194" s="164"/>
      <c r="H194" s="164"/>
      <c r="I194" s="164"/>
      <c r="J194" s="164"/>
      <c r="K194" s="164"/>
      <c r="L194" s="164"/>
      <c r="M194" s="164"/>
      <c r="N194" s="164"/>
      <c r="O194" s="164"/>
      <c r="P194" s="164"/>
      <c r="Q194" s="164"/>
      <c r="R194" s="164"/>
      <c r="S194" s="164"/>
      <c r="T194" s="164"/>
      <c r="U194" s="164"/>
      <c r="V194" s="295"/>
      <c r="W194" s="295"/>
      <c r="X194" s="295"/>
      <c r="Y194" s="295"/>
      <c r="Z194" s="295"/>
      <c r="AA194" s="295"/>
      <c r="AB194" s="295"/>
      <c r="AD194" s="14">
        <v>16</v>
      </c>
    </row>
    <row r="195" spans="2:30" s="141" customFormat="1" ht="8.25" x14ac:dyDescent="0.25">
      <c r="B195" s="136"/>
      <c r="C195" s="137"/>
      <c r="D195" s="137"/>
      <c r="E195" s="137"/>
      <c r="F195" s="137"/>
      <c r="G195" s="137"/>
      <c r="H195" s="137"/>
      <c r="I195" s="137"/>
      <c r="J195" s="137"/>
      <c r="K195" s="137"/>
      <c r="L195" s="137"/>
      <c r="M195" s="137"/>
      <c r="N195" s="137"/>
      <c r="O195" s="137"/>
      <c r="P195" s="137"/>
      <c r="Q195" s="137"/>
      <c r="R195" s="137"/>
      <c r="S195" s="137"/>
      <c r="T195" s="137"/>
      <c r="U195" s="137"/>
      <c r="V195" s="137"/>
      <c r="W195" s="138"/>
      <c r="X195" s="138"/>
      <c r="Y195" s="139"/>
      <c r="Z195" s="139"/>
      <c r="AA195" s="139"/>
      <c r="AB195" s="139"/>
      <c r="AC195" s="140"/>
      <c r="AD195" s="136">
        <v>10</v>
      </c>
    </row>
    <row r="196" spans="2:30" ht="25.5" x14ac:dyDescent="0.25">
      <c r="B196" s="161" t="s">
        <v>53</v>
      </c>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c r="AA196" s="162"/>
      <c r="AB196" s="163"/>
      <c r="AD196" s="14">
        <v>16</v>
      </c>
    </row>
    <row r="197" spans="2:30" ht="25.5" x14ac:dyDescent="0.25">
      <c r="B197" s="286" t="s">
        <v>93</v>
      </c>
      <c r="C197" s="286"/>
      <c r="D197" s="286"/>
      <c r="E197" s="286"/>
      <c r="F197" s="286"/>
      <c r="G197" s="286"/>
      <c r="H197" s="286"/>
      <c r="I197" s="286"/>
      <c r="J197" s="286"/>
      <c r="K197" s="286"/>
      <c r="L197" s="286"/>
      <c r="M197" s="286"/>
      <c r="N197" s="286"/>
      <c r="O197" s="286"/>
      <c r="P197" s="286"/>
      <c r="Q197" s="286"/>
      <c r="R197" s="286"/>
      <c r="S197" s="286"/>
      <c r="T197" s="286"/>
      <c r="U197" s="294" t="s">
        <v>94</v>
      </c>
      <c r="V197" s="294"/>
      <c r="W197" s="171"/>
      <c r="X197" s="173"/>
      <c r="Y197" s="294" t="s">
        <v>95</v>
      </c>
      <c r="Z197" s="294"/>
      <c r="AA197" s="194"/>
      <c r="AB197" s="195"/>
      <c r="AD197" s="14">
        <v>16</v>
      </c>
    </row>
    <row r="198" spans="2:30" ht="25.5" x14ac:dyDescent="0.25">
      <c r="B198" s="286" t="s">
        <v>96</v>
      </c>
      <c r="C198" s="286"/>
      <c r="D198" s="286"/>
      <c r="E198" s="286"/>
      <c r="F198" s="286"/>
      <c r="G198" s="286"/>
      <c r="H198" s="286"/>
      <c r="I198" s="287"/>
      <c r="J198" s="287"/>
      <c r="K198" s="287"/>
      <c r="L198" s="287"/>
      <c r="M198" s="287"/>
      <c r="N198" s="287"/>
      <c r="O198" s="287"/>
      <c r="P198" s="287"/>
      <c r="Q198" s="287"/>
      <c r="R198" s="287"/>
      <c r="S198" s="287"/>
      <c r="T198" s="287"/>
      <c r="U198" s="287"/>
      <c r="V198" s="287"/>
      <c r="W198" s="287"/>
      <c r="X198" s="287"/>
      <c r="Y198" s="287"/>
      <c r="Z198" s="287"/>
      <c r="AA198" s="287"/>
      <c r="AB198" s="288"/>
      <c r="AD198" s="14">
        <v>16</v>
      </c>
    </row>
    <row r="199" spans="2:30" s="142" customFormat="1" ht="8.25" x14ac:dyDescent="0.25">
      <c r="B199" s="145"/>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7"/>
      <c r="AD199" s="144"/>
    </row>
    <row r="200" spans="2:30" ht="25.5" x14ac:dyDescent="0.25">
      <c r="B200" s="289" t="s">
        <v>154</v>
      </c>
      <c r="C200" s="290"/>
      <c r="D200" s="290"/>
      <c r="E200" s="290"/>
      <c r="F200" s="290"/>
      <c r="G200" s="290"/>
      <c r="H200" s="290"/>
      <c r="I200" s="290"/>
      <c r="J200" s="290"/>
      <c r="K200" s="290"/>
      <c r="L200" s="290"/>
      <c r="M200" s="290"/>
      <c r="N200" s="290"/>
      <c r="O200" s="290"/>
      <c r="P200" s="290"/>
      <c r="Q200" s="290"/>
      <c r="R200" s="290"/>
      <c r="S200" s="290"/>
      <c r="T200" s="290"/>
      <c r="U200" s="290"/>
      <c r="V200" s="290"/>
      <c r="W200" s="290"/>
      <c r="X200" s="290"/>
      <c r="Y200" s="290"/>
      <c r="Z200" s="290"/>
      <c r="AA200" s="290"/>
      <c r="AB200" s="291"/>
      <c r="AD200" s="14">
        <v>16</v>
      </c>
    </row>
    <row r="201" spans="2:30" ht="25.5" x14ac:dyDescent="0.25">
      <c r="B201" s="289"/>
      <c r="C201" s="290"/>
      <c r="D201" s="290"/>
      <c r="E201" s="290"/>
      <c r="F201" s="290"/>
      <c r="G201" s="290"/>
      <c r="H201" s="290"/>
      <c r="I201" s="290"/>
      <c r="J201" s="290"/>
      <c r="K201" s="290"/>
      <c r="L201" s="290"/>
      <c r="M201" s="290"/>
      <c r="N201" s="290"/>
      <c r="O201" s="290"/>
      <c r="P201" s="290"/>
      <c r="Q201" s="290"/>
      <c r="R201" s="290"/>
      <c r="S201" s="290"/>
      <c r="T201" s="290"/>
      <c r="U201" s="290"/>
      <c r="V201" s="290"/>
      <c r="W201" s="290"/>
      <c r="X201" s="290"/>
      <c r="Y201" s="290"/>
      <c r="Z201" s="290"/>
      <c r="AA201" s="290"/>
      <c r="AB201" s="291"/>
      <c r="AD201" s="14">
        <v>16</v>
      </c>
    </row>
    <row r="202" spans="2:30" ht="25.5" x14ac:dyDescent="0.25">
      <c r="B202" s="289"/>
      <c r="C202" s="290"/>
      <c r="D202" s="290"/>
      <c r="E202" s="290"/>
      <c r="F202" s="290"/>
      <c r="G202" s="290"/>
      <c r="H202" s="290"/>
      <c r="I202" s="290"/>
      <c r="J202" s="290"/>
      <c r="K202" s="290"/>
      <c r="L202" s="290"/>
      <c r="M202" s="290"/>
      <c r="N202" s="290"/>
      <c r="O202" s="290"/>
      <c r="P202" s="290"/>
      <c r="Q202" s="290"/>
      <c r="R202" s="290"/>
      <c r="S202" s="290"/>
      <c r="T202" s="290"/>
      <c r="U202" s="290"/>
      <c r="V202" s="290"/>
      <c r="W202" s="290"/>
      <c r="X202" s="290"/>
      <c r="Y202" s="290"/>
      <c r="Z202" s="290"/>
      <c r="AA202" s="290"/>
      <c r="AB202" s="291"/>
      <c r="AD202" s="14"/>
    </row>
    <row r="203" spans="2:30" ht="25.5" x14ac:dyDescent="0.25">
      <c r="B203" s="289"/>
      <c r="C203" s="290"/>
      <c r="D203" s="290"/>
      <c r="E203" s="290"/>
      <c r="F203" s="290"/>
      <c r="G203" s="290"/>
      <c r="H203" s="290"/>
      <c r="I203" s="290"/>
      <c r="J203" s="290"/>
      <c r="K203" s="290"/>
      <c r="L203" s="290"/>
      <c r="M203" s="290"/>
      <c r="N203" s="290"/>
      <c r="O203" s="290"/>
      <c r="P203" s="290"/>
      <c r="Q203" s="290"/>
      <c r="R203" s="290"/>
      <c r="S203" s="290"/>
      <c r="T203" s="290"/>
      <c r="U203" s="290"/>
      <c r="V203" s="290"/>
      <c r="W203" s="290"/>
      <c r="X203" s="290"/>
      <c r="Y203" s="290"/>
      <c r="Z203" s="290"/>
      <c r="AA203" s="290"/>
      <c r="AB203" s="291"/>
      <c r="AD203" s="14"/>
    </row>
    <row r="204" spans="2:30" ht="25.5" x14ac:dyDescent="0.25">
      <c r="B204" s="289"/>
      <c r="C204" s="290"/>
      <c r="D204" s="290"/>
      <c r="E204" s="290"/>
      <c r="F204" s="290"/>
      <c r="G204" s="290"/>
      <c r="H204" s="290"/>
      <c r="I204" s="290"/>
      <c r="J204" s="290"/>
      <c r="K204" s="290"/>
      <c r="L204" s="290"/>
      <c r="M204" s="290"/>
      <c r="N204" s="290"/>
      <c r="O204" s="290"/>
      <c r="P204" s="290"/>
      <c r="Q204" s="290"/>
      <c r="R204" s="290"/>
      <c r="S204" s="290"/>
      <c r="T204" s="290"/>
      <c r="U204" s="290"/>
      <c r="V204" s="290"/>
      <c r="W204" s="290"/>
      <c r="X204" s="290"/>
      <c r="Y204" s="290"/>
      <c r="Z204" s="290"/>
      <c r="AA204" s="290"/>
      <c r="AB204" s="291"/>
      <c r="AD204" s="14"/>
    </row>
    <row r="205" spans="2:30" s="20" customFormat="1" ht="25.5" x14ac:dyDescent="0.25">
      <c r="B205" s="289"/>
      <c r="C205" s="290"/>
      <c r="D205" s="290"/>
      <c r="E205" s="290"/>
      <c r="F205" s="290"/>
      <c r="G205" s="290"/>
      <c r="H205" s="290"/>
      <c r="I205" s="290"/>
      <c r="J205" s="290"/>
      <c r="K205" s="290"/>
      <c r="L205" s="290"/>
      <c r="M205" s="290"/>
      <c r="N205" s="290"/>
      <c r="O205" s="290"/>
      <c r="P205" s="290"/>
      <c r="Q205" s="290"/>
      <c r="R205" s="290"/>
      <c r="S205" s="290"/>
      <c r="T205" s="290"/>
      <c r="U205" s="290"/>
      <c r="V205" s="290"/>
      <c r="W205" s="290"/>
      <c r="X205" s="290"/>
      <c r="Y205" s="290"/>
      <c r="Z205" s="290"/>
      <c r="AA205" s="290"/>
      <c r="AB205" s="291"/>
      <c r="AC205" s="24"/>
      <c r="AD205" s="14">
        <v>16</v>
      </c>
    </row>
    <row r="206" spans="2:30" ht="25.5" x14ac:dyDescent="0.25">
      <c r="B206" s="289"/>
      <c r="C206" s="290"/>
      <c r="D206" s="290"/>
      <c r="E206" s="290"/>
      <c r="F206" s="290"/>
      <c r="G206" s="290"/>
      <c r="H206" s="290"/>
      <c r="I206" s="290"/>
      <c r="J206" s="290"/>
      <c r="K206" s="290"/>
      <c r="L206" s="290"/>
      <c r="M206" s="290"/>
      <c r="N206" s="290"/>
      <c r="O206" s="290"/>
      <c r="P206" s="290"/>
      <c r="Q206" s="290"/>
      <c r="R206" s="290"/>
      <c r="S206" s="290"/>
      <c r="T206" s="290"/>
      <c r="U206" s="290"/>
      <c r="V206" s="290"/>
      <c r="W206" s="290"/>
      <c r="X206" s="290"/>
      <c r="Y206" s="290"/>
      <c r="Z206" s="290"/>
      <c r="AA206" s="290"/>
      <c r="AB206" s="291"/>
      <c r="AD206" s="14"/>
    </row>
    <row r="207" spans="2:30" ht="25.5" x14ac:dyDescent="0.25">
      <c r="B207" s="289"/>
      <c r="C207" s="290"/>
      <c r="D207" s="290"/>
      <c r="E207" s="290"/>
      <c r="F207" s="290"/>
      <c r="G207" s="290"/>
      <c r="H207" s="290"/>
      <c r="I207" s="290"/>
      <c r="J207" s="290"/>
      <c r="K207" s="290"/>
      <c r="L207" s="290"/>
      <c r="M207" s="290"/>
      <c r="N207" s="290"/>
      <c r="O207" s="290"/>
      <c r="P207" s="290"/>
      <c r="Q207" s="290"/>
      <c r="R207" s="290"/>
      <c r="S207" s="290"/>
      <c r="T207" s="290"/>
      <c r="U207" s="290"/>
      <c r="V207" s="290"/>
      <c r="W207" s="290"/>
      <c r="X207" s="290"/>
      <c r="Y207" s="290"/>
      <c r="Z207" s="290"/>
      <c r="AA207" s="290"/>
      <c r="AB207" s="291"/>
      <c r="AD207" s="14">
        <v>16</v>
      </c>
    </row>
    <row r="208" spans="2:30" ht="26.25" thickBot="1" x14ac:dyDescent="0.3">
      <c r="B208" s="276" t="s">
        <v>61</v>
      </c>
      <c r="C208" s="292"/>
      <c r="D208" s="292"/>
      <c r="E208" s="292"/>
      <c r="F208" s="292"/>
      <c r="G208" s="292"/>
      <c r="H208" s="292"/>
      <c r="I208" s="292"/>
      <c r="J208" s="293"/>
      <c r="K208" s="293"/>
      <c r="L208" s="293"/>
      <c r="M208" s="293"/>
      <c r="N208" s="293"/>
      <c r="O208" s="293"/>
      <c r="P208" s="293"/>
      <c r="Q208" s="293"/>
      <c r="R208" s="293"/>
      <c r="S208" s="293"/>
      <c r="T208" s="293"/>
      <c r="U208" s="293"/>
      <c r="V208" s="293"/>
      <c r="W208" s="293"/>
      <c r="X208" s="293"/>
      <c r="Y208" s="293"/>
      <c r="Z208" s="7"/>
      <c r="AA208" s="7"/>
      <c r="AB208" s="10"/>
      <c r="AD208" s="14">
        <v>16</v>
      </c>
    </row>
    <row r="209" spans="2:30" ht="26.25" thickBot="1" x14ac:dyDescent="0.3">
      <c r="B209" s="276" t="s">
        <v>62</v>
      </c>
      <c r="C209" s="292"/>
      <c r="D209" s="292"/>
      <c r="E209" s="292"/>
      <c r="F209" s="292"/>
      <c r="G209" s="292"/>
      <c r="H209" s="292"/>
      <c r="I209" s="292"/>
      <c r="J209" s="293"/>
      <c r="K209" s="293"/>
      <c r="L209" s="293"/>
      <c r="M209" s="293"/>
      <c r="N209" s="293"/>
      <c r="O209" s="293"/>
      <c r="P209" s="293"/>
      <c r="Q209" s="293"/>
      <c r="R209" s="293"/>
      <c r="S209" s="293"/>
      <c r="T209" s="293"/>
      <c r="U209" s="293"/>
      <c r="V209" s="293"/>
      <c r="W209" s="293"/>
      <c r="X209" s="293"/>
      <c r="Y209" s="293"/>
      <c r="Z209" s="7"/>
      <c r="AA209" s="7"/>
      <c r="AB209" s="10"/>
      <c r="AD209" s="14">
        <v>16</v>
      </c>
    </row>
    <row r="210" spans="2:30" ht="25.5" x14ac:dyDescent="0.25">
      <c r="B210" s="11"/>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12"/>
      <c r="AD210" s="14">
        <v>16</v>
      </c>
    </row>
    <row r="211" spans="2:30" s="141" customFormat="1" ht="8.25" x14ac:dyDescent="0.25">
      <c r="B211" s="136"/>
      <c r="C211" s="137"/>
      <c r="D211" s="137"/>
      <c r="E211" s="137"/>
      <c r="F211" s="137"/>
      <c r="G211" s="137"/>
      <c r="H211" s="137"/>
      <c r="I211" s="137"/>
      <c r="J211" s="137"/>
      <c r="K211" s="137"/>
      <c r="L211" s="137"/>
      <c r="M211" s="137"/>
      <c r="N211" s="137"/>
      <c r="O211" s="137"/>
      <c r="P211" s="137"/>
      <c r="Q211" s="137"/>
      <c r="R211" s="137"/>
      <c r="S211" s="137"/>
      <c r="T211" s="137"/>
      <c r="U211" s="137"/>
      <c r="V211" s="137"/>
      <c r="W211" s="138"/>
      <c r="X211" s="138"/>
      <c r="Y211" s="139"/>
      <c r="Z211" s="139"/>
      <c r="AA211" s="139"/>
      <c r="AB211" s="139"/>
      <c r="AC211" s="140"/>
      <c r="AD211" s="136">
        <v>10</v>
      </c>
    </row>
    <row r="212" spans="2:30" s="142" customFormat="1" ht="8.25" x14ac:dyDescent="0.25">
      <c r="B212" s="136"/>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9"/>
      <c r="Z212" s="139"/>
      <c r="AA212" s="139"/>
      <c r="AB212" s="139"/>
      <c r="AD212" s="136">
        <v>1</v>
      </c>
    </row>
    <row r="213" spans="2:30" ht="25.5" x14ac:dyDescent="0.25">
      <c r="B213" s="280" t="s">
        <v>68</v>
      </c>
      <c r="C213" s="281"/>
      <c r="D213" s="281"/>
      <c r="E213" s="281"/>
      <c r="F213" s="281"/>
      <c r="G213" s="281"/>
      <c r="H213" s="281"/>
      <c r="I213" s="281"/>
      <c r="J213" s="281"/>
      <c r="K213" s="281"/>
      <c r="L213" s="281"/>
      <c r="M213" s="281"/>
      <c r="N213" s="281"/>
      <c r="O213" s="281"/>
      <c r="P213" s="281"/>
      <c r="Q213" s="281"/>
      <c r="R213" s="281"/>
      <c r="S213" s="281"/>
      <c r="T213" s="281"/>
      <c r="U213" s="281"/>
      <c r="V213" s="281"/>
      <c r="W213" s="281"/>
      <c r="X213" s="281"/>
      <c r="Y213" s="281"/>
      <c r="Z213" s="281"/>
      <c r="AA213" s="281"/>
      <c r="AB213" s="282"/>
      <c r="AD213" s="14">
        <v>16</v>
      </c>
    </row>
    <row r="214" spans="2:30" ht="25.5" x14ac:dyDescent="0.25">
      <c r="B214" s="283" t="s">
        <v>69</v>
      </c>
      <c r="C214" s="284"/>
      <c r="D214" s="284"/>
      <c r="E214" s="284"/>
      <c r="F214" s="284"/>
      <c r="G214" s="284"/>
      <c r="H214" s="284"/>
      <c r="I214" s="284"/>
      <c r="J214" s="284"/>
      <c r="K214" s="284"/>
      <c r="L214" s="284"/>
      <c r="M214" s="284"/>
      <c r="N214" s="284"/>
      <c r="O214" s="284"/>
      <c r="P214" s="284"/>
      <c r="Q214" s="284"/>
      <c r="R214" s="284"/>
      <c r="S214" s="284"/>
      <c r="T214" s="284"/>
      <c r="U214" s="284"/>
      <c r="V214" s="284"/>
      <c r="W214" s="284"/>
      <c r="X214" s="284"/>
      <c r="Y214" s="284"/>
      <c r="Z214" s="284"/>
      <c r="AA214" s="284"/>
      <c r="AB214" s="285"/>
      <c r="AD214" s="14">
        <v>16</v>
      </c>
    </row>
    <row r="215" spans="2:30" s="141" customFormat="1" ht="8.25" x14ac:dyDescent="0.25">
      <c r="B215" s="136"/>
      <c r="C215" s="137"/>
      <c r="D215" s="137"/>
      <c r="E215" s="137"/>
      <c r="F215" s="137"/>
      <c r="G215" s="137"/>
      <c r="H215" s="137"/>
      <c r="I215" s="137"/>
      <c r="J215" s="137"/>
      <c r="K215" s="137"/>
      <c r="L215" s="137"/>
      <c r="M215" s="137"/>
      <c r="N215" s="137"/>
      <c r="O215" s="137"/>
      <c r="P215" s="137"/>
      <c r="Q215" s="137"/>
      <c r="R215" s="137"/>
      <c r="S215" s="137"/>
      <c r="T215" s="137"/>
      <c r="U215" s="137"/>
      <c r="V215" s="137"/>
      <c r="W215" s="138"/>
      <c r="X215" s="138"/>
      <c r="Y215" s="139"/>
      <c r="Z215" s="139"/>
      <c r="AA215" s="139"/>
      <c r="AB215" s="139"/>
      <c r="AC215" s="140"/>
      <c r="AD215" s="136">
        <v>10</v>
      </c>
    </row>
    <row r="216" spans="2:30" ht="25.5" x14ac:dyDescent="0.25">
      <c r="B216" s="90" t="s">
        <v>14</v>
      </c>
      <c r="C216" s="212" t="s">
        <v>15</v>
      </c>
      <c r="D216" s="212"/>
      <c r="E216" s="212"/>
      <c r="F216" s="212"/>
      <c r="G216" s="212"/>
      <c r="H216" s="212"/>
      <c r="I216" s="212"/>
      <c r="J216" s="212"/>
      <c r="K216" s="212"/>
      <c r="L216" s="212"/>
      <c r="M216" s="212"/>
      <c r="N216" s="212"/>
      <c r="O216" s="212"/>
      <c r="P216" s="212"/>
      <c r="Q216" s="212"/>
      <c r="R216" s="212"/>
      <c r="S216" s="212"/>
      <c r="T216" s="212"/>
      <c r="U216" s="212"/>
      <c r="V216" s="212"/>
      <c r="W216" s="213" t="s">
        <v>46</v>
      </c>
      <c r="X216" s="213"/>
      <c r="Y216" s="213"/>
      <c r="Z216" s="213"/>
      <c r="AA216" s="213"/>
      <c r="AB216" s="213"/>
      <c r="AD216" s="14">
        <v>16</v>
      </c>
    </row>
    <row r="217" spans="2:30" ht="30.75" x14ac:dyDescent="0.25">
      <c r="B217" s="57">
        <v>1</v>
      </c>
      <c r="C217" s="214" t="s">
        <v>146</v>
      </c>
      <c r="D217" s="215"/>
      <c r="E217" s="215"/>
      <c r="F217" s="215"/>
      <c r="G217" s="215"/>
      <c r="H217" s="215"/>
      <c r="I217" s="215"/>
      <c r="J217" s="215"/>
      <c r="K217" s="215"/>
      <c r="L217" s="215"/>
      <c r="M217" s="215"/>
      <c r="N217" s="215"/>
      <c r="O217" s="215"/>
      <c r="P217" s="215"/>
      <c r="Q217" s="215"/>
      <c r="R217" s="215"/>
      <c r="S217" s="215"/>
      <c r="T217" s="215"/>
      <c r="U217" s="215"/>
      <c r="V217" s="216"/>
      <c r="W217" s="182">
        <v>1</v>
      </c>
      <c r="X217" s="183"/>
      <c r="Y217" s="183"/>
      <c r="Z217" s="184"/>
      <c r="AA217" s="217"/>
      <c r="AB217" s="218"/>
      <c r="AD217" s="60">
        <v>20</v>
      </c>
    </row>
    <row r="218" spans="2:30" ht="30.75" x14ac:dyDescent="0.25">
      <c r="B218" s="57">
        <v>2</v>
      </c>
      <c r="C218" s="179" t="s">
        <v>137</v>
      </c>
      <c r="D218" s="210"/>
      <c r="E218" s="210"/>
      <c r="F218" s="210"/>
      <c r="G218" s="210"/>
      <c r="H218" s="210"/>
      <c r="I218" s="210"/>
      <c r="J218" s="210"/>
      <c r="K218" s="210"/>
      <c r="L218" s="210"/>
      <c r="M218" s="210"/>
      <c r="N218" s="210"/>
      <c r="O218" s="210"/>
      <c r="P218" s="210"/>
      <c r="Q218" s="210"/>
      <c r="R218" s="210"/>
      <c r="S218" s="210"/>
      <c r="T218" s="210"/>
      <c r="U218" s="210"/>
      <c r="V218" s="211"/>
      <c r="W218" s="199">
        <v>1</v>
      </c>
      <c r="X218" s="200"/>
      <c r="Y218" s="200"/>
      <c r="Z218" s="201"/>
      <c r="AA218" s="208"/>
      <c r="AB218" s="209"/>
      <c r="AD218" s="60">
        <v>20</v>
      </c>
    </row>
    <row r="219" spans="2:30" ht="30.75" x14ac:dyDescent="0.25">
      <c r="B219" s="57">
        <v>3</v>
      </c>
      <c r="C219" s="179" t="s">
        <v>138</v>
      </c>
      <c r="D219" s="210"/>
      <c r="E219" s="210"/>
      <c r="F219" s="210"/>
      <c r="G219" s="210"/>
      <c r="H219" s="210"/>
      <c r="I219" s="210"/>
      <c r="J219" s="210"/>
      <c r="K219" s="210"/>
      <c r="L219" s="210"/>
      <c r="M219" s="210"/>
      <c r="N219" s="210"/>
      <c r="O219" s="210"/>
      <c r="P219" s="210"/>
      <c r="Q219" s="210"/>
      <c r="R219" s="210"/>
      <c r="S219" s="210"/>
      <c r="T219" s="210"/>
      <c r="U219" s="210"/>
      <c r="V219" s="211"/>
      <c r="W219" s="199">
        <v>4</v>
      </c>
      <c r="X219" s="200"/>
      <c r="Y219" s="200"/>
      <c r="Z219" s="201"/>
      <c r="AA219" s="219"/>
      <c r="AB219" s="220"/>
      <c r="AD219" s="60">
        <v>20</v>
      </c>
    </row>
    <row r="220" spans="2:30" ht="30.75" x14ac:dyDescent="0.25">
      <c r="B220" s="57">
        <v>4</v>
      </c>
      <c r="C220" s="179" t="s">
        <v>134</v>
      </c>
      <c r="D220" s="210"/>
      <c r="E220" s="210"/>
      <c r="F220" s="210"/>
      <c r="G220" s="210"/>
      <c r="H220" s="210"/>
      <c r="I220" s="210"/>
      <c r="J220" s="210"/>
      <c r="K220" s="210"/>
      <c r="L220" s="210"/>
      <c r="M220" s="210"/>
      <c r="N220" s="210"/>
      <c r="O220" s="210"/>
      <c r="P220" s="210"/>
      <c r="Q220" s="210"/>
      <c r="R220" s="210"/>
      <c r="S220" s="210"/>
      <c r="T220" s="210"/>
      <c r="U220" s="210"/>
      <c r="V220" s="210"/>
      <c r="W220" s="210"/>
      <c r="X220" s="210"/>
      <c r="Y220" s="210"/>
      <c r="Z220" s="210"/>
      <c r="AA220" s="210"/>
      <c r="AB220" s="211"/>
      <c r="AD220" s="60">
        <v>20</v>
      </c>
    </row>
    <row r="221" spans="2:30" ht="25.5" x14ac:dyDescent="0.25">
      <c r="B221" s="57"/>
      <c r="C221" s="57" t="s">
        <v>16</v>
      </c>
      <c r="D221" s="197" t="s">
        <v>147</v>
      </c>
      <c r="E221" s="180"/>
      <c r="F221" s="180"/>
      <c r="G221" s="180"/>
      <c r="H221" s="180"/>
      <c r="I221" s="180"/>
      <c r="J221" s="180"/>
      <c r="K221" s="180"/>
      <c r="L221" s="180"/>
      <c r="M221" s="180"/>
      <c r="N221" s="180"/>
      <c r="O221" s="180"/>
      <c r="P221" s="180"/>
      <c r="Q221" s="180"/>
      <c r="R221" s="180"/>
      <c r="S221" s="180"/>
      <c r="T221" s="180"/>
      <c r="U221" s="180"/>
      <c r="V221" s="181"/>
      <c r="W221" s="199">
        <v>1</v>
      </c>
      <c r="X221" s="200"/>
      <c r="Y221" s="200"/>
      <c r="Z221" s="201"/>
      <c r="AA221" s="208"/>
      <c r="AB221" s="209"/>
      <c r="AD221" s="14">
        <v>16</v>
      </c>
    </row>
    <row r="222" spans="2:30" ht="25.5" x14ac:dyDescent="0.25">
      <c r="B222" s="57"/>
      <c r="C222" s="57" t="s">
        <v>17</v>
      </c>
      <c r="D222" s="197" t="s">
        <v>148</v>
      </c>
      <c r="E222" s="180"/>
      <c r="F222" s="180"/>
      <c r="G222" s="180"/>
      <c r="H222" s="180"/>
      <c r="I222" s="180"/>
      <c r="J222" s="180"/>
      <c r="K222" s="180"/>
      <c r="L222" s="180"/>
      <c r="M222" s="180"/>
      <c r="N222" s="180"/>
      <c r="O222" s="180"/>
      <c r="P222" s="180"/>
      <c r="Q222" s="180"/>
      <c r="R222" s="180"/>
      <c r="S222" s="180"/>
      <c r="T222" s="180"/>
      <c r="U222" s="180"/>
      <c r="V222" s="181"/>
      <c r="W222" s="199">
        <v>1</v>
      </c>
      <c r="X222" s="200"/>
      <c r="Y222" s="200"/>
      <c r="Z222" s="201"/>
      <c r="AA222" s="208"/>
      <c r="AB222" s="209"/>
      <c r="AD222" s="14">
        <v>16</v>
      </c>
    </row>
    <row r="223" spans="2:30" ht="30.75" x14ac:dyDescent="0.25">
      <c r="B223" s="57"/>
      <c r="C223" s="57" t="s">
        <v>128</v>
      </c>
      <c r="D223" s="197" t="s">
        <v>161</v>
      </c>
      <c r="E223" s="180"/>
      <c r="F223" s="180"/>
      <c r="G223" s="180"/>
      <c r="H223" s="180"/>
      <c r="I223" s="180"/>
      <c r="J223" s="180"/>
      <c r="K223" s="180"/>
      <c r="L223" s="180"/>
      <c r="M223" s="180"/>
      <c r="N223" s="180"/>
      <c r="O223" s="180"/>
      <c r="P223" s="180"/>
      <c r="Q223" s="180"/>
      <c r="R223" s="180"/>
      <c r="S223" s="180"/>
      <c r="T223" s="180"/>
      <c r="U223" s="180"/>
      <c r="V223" s="181"/>
      <c r="W223" s="199">
        <v>1</v>
      </c>
      <c r="X223" s="200"/>
      <c r="Y223" s="200"/>
      <c r="Z223" s="201"/>
      <c r="AA223" s="208"/>
      <c r="AB223" s="209"/>
      <c r="AD223" s="60">
        <v>20</v>
      </c>
    </row>
    <row r="224" spans="2:30" ht="30.75" x14ac:dyDescent="0.25">
      <c r="B224" s="57"/>
      <c r="C224" s="57" t="s">
        <v>129</v>
      </c>
      <c r="D224" s="179" t="s">
        <v>149</v>
      </c>
      <c r="E224" s="210"/>
      <c r="F224" s="210"/>
      <c r="G224" s="210"/>
      <c r="H224" s="210"/>
      <c r="I224" s="210"/>
      <c r="J224" s="210"/>
      <c r="K224" s="210"/>
      <c r="L224" s="210"/>
      <c r="M224" s="210"/>
      <c r="N224" s="210"/>
      <c r="O224" s="210"/>
      <c r="P224" s="210"/>
      <c r="Q224" s="210"/>
      <c r="R224" s="210"/>
      <c r="S224" s="210"/>
      <c r="T224" s="210"/>
      <c r="U224" s="210"/>
      <c r="V224" s="210"/>
      <c r="W224" s="182">
        <v>1</v>
      </c>
      <c r="X224" s="183"/>
      <c r="Y224" s="183"/>
      <c r="Z224" s="184"/>
      <c r="AA224" s="185"/>
      <c r="AB224" s="186"/>
      <c r="AD224" s="60">
        <v>20</v>
      </c>
    </row>
    <row r="225" spans="1:30" ht="30.75" x14ac:dyDescent="0.25">
      <c r="B225" s="57"/>
      <c r="C225" s="57" t="s">
        <v>130</v>
      </c>
      <c r="D225" s="179" t="s">
        <v>135</v>
      </c>
      <c r="E225" s="210"/>
      <c r="F225" s="210"/>
      <c r="G225" s="210"/>
      <c r="H225" s="210"/>
      <c r="I225" s="210"/>
      <c r="J225" s="210"/>
      <c r="K225" s="210"/>
      <c r="L225" s="210"/>
      <c r="M225" s="210"/>
      <c r="N225" s="210"/>
      <c r="O225" s="210"/>
      <c r="P225" s="210"/>
      <c r="Q225" s="210"/>
      <c r="R225" s="210"/>
      <c r="S225" s="210"/>
      <c r="T225" s="210"/>
      <c r="U225" s="210"/>
      <c r="V225" s="211"/>
      <c r="W225" s="182">
        <v>1</v>
      </c>
      <c r="X225" s="183"/>
      <c r="Y225" s="183"/>
      <c r="Z225" s="184"/>
      <c r="AA225" s="185"/>
      <c r="AB225" s="186"/>
      <c r="AD225" s="60">
        <v>20</v>
      </c>
    </row>
    <row r="226" spans="1:30" s="20" customFormat="1" ht="30.75" x14ac:dyDescent="0.25">
      <c r="B226" s="57"/>
      <c r="C226" s="57" t="s">
        <v>132</v>
      </c>
      <c r="D226" s="197" t="s">
        <v>157</v>
      </c>
      <c r="E226" s="180"/>
      <c r="F226" s="180"/>
      <c r="G226" s="180"/>
      <c r="H226" s="180"/>
      <c r="I226" s="180"/>
      <c r="J226" s="180"/>
      <c r="K226" s="180"/>
      <c r="L226" s="180"/>
      <c r="M226" s="180"/>
      <c r="N226" s="180"/>
      <c r="O226" s="180"/>
      <c r="P226" s="180"/>
      <c r="Q226" s="180"/>
      <c r="R226" s="180"/>
      <c r="S226" s="180"/>
      <c r="T226" s="180"/>
      <c r="U226" s="180"/>
      <c r="V226" s="181"/>
      <c r="W226" s="182">
        <v>1</v>
      </c>
      <c r="X226" s="183"/>
      <c r="Y226" s="183"/>
      <c r="Z226" s="184"/>
      <c r="AA226" s="185"/>
      <c r="AB226" s="186"/>
      <c r="AC226" s="24"/>
      <c r="AD226" s="60">
        <v>20</v>
      </c>
    </row>
    <row r="227" spans="1:30" s="20" customFormat="1" ht="30.75" x14ac:dyDescent="0.25">
      <c r="B227" s="57"/>
      <c r="C227" s="57" t="s">
        <v>133</v>
      </c>
      <c r="D227" s="197" t="s">
        <v>150</v>
      </c>
      <c r="E227" s="180"/>
      <c r="F227" s="180"/>
      <c r="G227" s="180"/>
      <c r="H227" s="180"/>
      <c r="I227" s="180"/>
      <c r="J227" s="180"/>
      <c r="K227" s="180"/>
      <c r="L227" s="180"/>
      <c r="M227" s="180"/>
      <c r="N227" s="180"/>
      <c r="O227" s="180"/>
      <c r="P227" s="180"/>
      <c r="Q227" s="180"/>
      <c r="R227" s="180"/>
      <c r="S227" s="180"/>
      <c r="T227" s="180"/>
      <c r="U227" s="180"/>
      <c r="V227" s="181"/>
      <c r="W227" s="182">
        <v>1</v>
      </c>
      <c r="X227" s="183"/>
      <c r="Y227" s="183"/>
      <c r="Z227" s="184"/>
      <c r="AA227" s="185"/>
      <c r="AB227" s="186"/>
      <c r="AC227" s="24"/>
      <c r="AD227" s="60"/>
    </row>
    <row r="228" spans="1:30" s="20" customFormat="1" ht="30.75" x14ac:dyDescent="0.25">
      <c r="B228" s="57"/>
      <c r="C228" s="80"/>
      <c r="D228" s="202"/>
      <c r="E228" s="203"/>
      <c r="F228" s="203"/>
      <c r="G228" s="203"/>
      <c r="H228" s="203"/>
      <c r="I228" s="203"/>
      <c r="J228" s="203"/>
      <c r="K228" s="203"/>
      <c r="L228" s="203"/>
      <c r="M228" s="203"/>
      <c r="N228" s="203"/>
      <c r="O228" s="203"/>
      <c r="P228" s="203"/>
      <c r="Q228" s="203"/>
      <c r="R228" s="203"/>
      <c r="S228" s="203"/>
      <c r="T228" s="203"/>
      <c r="U228" s="203"/>
      <c r="V228" s="204"/>
      <c r="W228" s="205"/>
      <c r="X228" s="206"/>
      <c r="Y228" s="206"/>
      <c r="Z228" s="207"/>
      <c r="AA228" s="185"/>
      <c r="AB228" s="186"/>
      <c r="AC228" s="24"/>
      <c r="AD228" s="60"/>
    </row>
    <row r="229" spans="1:30" ht="30.75" x14ac:dyDescent="0.25">
      <c r="B229" s="57"/>
      <c r="C229" s="80"/>
      <c r="D229" s="202"/>
      <c r="E229" s="203"/>
      <c r="F229" s="203"/>
      <c r="G229" s="203"/>
      <c r="H229" s="203"/>
      <c r="I229" s="203"/>
      <c r="J229" s="203"/>
      <c r="K229" s="203"/>
      <c r="L229" s="203"/>
      <c r="M229" s="203"/>
      <c r="N229" s="203"/>
      <c r="O229" s="203"/>
      <c r="P229" s="203"/>
      <c r="Q229" s="203"/>
      <c r="R229" s="203"/>
      <c r="S229" s="203"/>
      <c r="T229" s="203"/>
      <c r="U229" s="203"/>
      <c r="V229" s="204"/>
      <c r="W229" s="205"/>
      <c r="X229" s="206"/>
      <c r="Y229" s="206"/>
      <c r="Z229" s="207"/>
      <c r="AA229" s="185"/>
      <c r="AB229" s="186"/>
      <c r="AD229" s="60">
        <v>20</v>
      </c>
    </row>
    <row r="230" spans="1:30" ht="30.75" x14ac:dyDescent="0.25">
      <c r="B230" s="57">
        <v>5</v>
      </c>
      <c r="C230" s="197" t="s">
        <v>162</v>
      </c>
      <c r="D230" s="180"/>
      <c r="E230" s="180"/>
      <c r="F230" s="180"/>
      <c r="G230" s="180"/>
      <c r="H230" s="180"/>
      <c r="I230" s="180"/>
      <c r="J230" s="180"/>
      <c r="K230" s="180"/>
      <c r="L230" s="180"/>
      <c r="M230" s="180"/>
      <c r="N230" s="180"/>
      <c r="O230" s="180"/>
      <c r="P230" s="180"/>
      <c r="Q230" s="180"/>
      <c r="R230" s="180"/>
      <c r="S230" s="180"/>
      <c r="T230" s="180"/>
      <c r="U230" s="180"/>
      <c r="V230" s="181"/>
      <c r="W230" s="182">
        <v>1</v>
      </c>
      <c r="X230" s="183"/>
      <c r="Y230" s="183"/>
      <c r="Z230" s="184"/>
      <c r="AA230" s="185"/>
      <c r="AB230" s="186"/>
      <c r="AD230" s="60">
        <v>20</v>
      </c>
    </row>
    <row r="231" spans="1:30" ht="25.5" x14ac:dyDescent="0.25">
      <c r="B231" s="57">
        <v>6</v>
      </c>
      <c r="C231" s="197" t="s">
        <v>151</v>
      </c>
      <c r="D231" s="180"/>
      <c r="E231" s="180"/>
      <c r="F231" s="180"/>
      <c r="G231" s="180"/>
      <c r="H231" s="180"/>
      <c r="I231" s="180"/>
      <c r="J231" s="180"/>
      <c r="K231" s="180"/>
      <c r="L231" s="180"/>
      <c r="M231" s="180"/>
      <c r="N231" s="180"/>
      <c r="O231" s="180"/>
      <c r="P231" s="180"/>
      <c r="Q231" s="180"/>
      <c r="R231" s="180"/>
      <c r="S231" s="180"/>
      <c r="T231" s="180"/>
      <c r="U231" s="180"/>
      <c r="V231" s="181"/>
      <c r="W231" s="182">
        <v>1</v>
      </c>
      <c r="X231" s="183"/>
      <c r="Y231" s="183"/>
      <c r="Z231" s="184"/>
      <c r="AA231" s="185"/>
      <c r="AB231" s="186"/>
      <c r="AD231" s="14">
        <v>16</v>
      </c>
    </row>
    <row r="232" spans="1:30" ht="25.5" x14ac:dyDescent="0.25">
      <c r="B232" s="57">
        <v>7</v>
      </c>
      <c r="C232" s="197" t="s">
        <v>152</v>
      </c>
      <c r="D232" s="180"/>
      <c r="E232" s="180"/>
      <c r="F232" s="180"/>
      <c r="G232" s="180"/>
      <c r="H232" s="180"/>
      <c r="I232" s="180"/>
      <c r="J232" s="180"/>
      <c r="K232" s="180"/>
      <c r="L232" s="180"/>
      <c r="M232" s="180"/>
      <c r="N232" s="180"/>
      <c r="O232" s="180"/>
      <c r="P232" s="180"/>
      <c r="Q232" s="180"/>
      <c r="R232" s="180"/>
      <c r="S232" s="180"/>
      <c r="T232" s="180"/>
      <c r="U232" s="180"/>
      <c r="V232" s="181"/>
      <c r="W232" s="182">
        <v>1</v>
      </c>
      <c r="X232" s="183"/>
      <c r="Y232" s="183"/>
      <c r="Z232" s="184"/>
      <c r="AA232" s="185"/>
      <c r="AB232" s="186"/>
      <c r="AD232" s="14">
        <v>16</v>
      </c>
    </row>
    <row r="233" spans="1:30" ht="69" x14ac:dyDescent="0.25">
      <c r="B233" s="57">
        <v>8</v>
      </c>
      <c r="C233" s="179" t="s">
        <v>136</v>
      </c>
      <c r="D233" s="180"/>
      <c r="E233" s="180"/>
      <c r="F233" s="180"/>
      <c r="G233" s="180"/>
      <c r="H233" s="180"/>
      <c r="I233" s="180"/>
      <c r="J233" s="180"/>
      <c r="K233" s="180"/>
      <c r="L233" s="180"/>
      <c r="M233" s="180"/>
      <c r="N233" s="180"/>
      <c r="O233" s="180"/>
      <c r="P233" s="180"/>
      <c r="Q233" s="180"/>
      <c r="R233" s="180"/>
      <c r="S233" s="180"/>
      <c r="T233" s="180"/>
      <c r="U233" s="180"/>
      <c r="V233" s="181"/>
      <c r="W233" s="182">
        <v>1</v>
      </c>
      <c r="X233" s="183"/>
      <c r="Y233" s="183"/>
      <c r="Z233" s="184"/>
      <c r="AA233" s="185"/>
      <c r="AB233" s="186"/>
      <c r="AD233" s="61">
        <v>48</v>
      </c>
    </row>
    <row r="234" spans="1:30" s="141" customFormat="1" ht="8.25" x14ac:dyDescent="0.25">
      <c r="B234" s="136"/>
      <c r="C234" s="137"/>
      <c r="D234" s="137"/>
      <c r="E234" s="137"/>
      <c r="F234" s="137"/>
      <c r="G234" s="137"/>
      <c r="H234" s="137"/>
      <c r="I234" s="137"/>
      <c r="J234" s="137"/>
      <c r="K234" s="137"/>
      <c r="L234" s="137"/>
      <c r="M234" s="137"/>
      <c r="N234" s="137"/>
      <c r="O234" s="137"/>
      <c r="P234" s="137"/>
      <c r="Q234" s="137"/>
      <c r="R234" s="137"/>
      <c r="S234" s="137"/>
      <c r="T234" s="137"/>
      <c r="U234" s="137"/>
      <c r="V234" s="137"/>
      <c r="W234" s="138"/>
      <c r="X234" s="138"/>
      <c r="Y234" s="139"/>
      <c r="Z234" s="139"/>
      <c r="AA234" s="139"/>
      <c r="AB234" s="139"/>
      <c r="AC234" s="140"/>
      <c r="AD234" s="136">
        <v>10</v>
      </c>
    </row>
    <row r="235" spans="1:30" ht="25.5" x14ac:dyDescent="0.25">
      <c r="B235" s="230" t="s">
        <v>70</v>
      </c>
      <c r="C235" s="231"/>
      <c r="D235" s="231"/>
      <c r="E235" s="231"/>
      <c r="F235" s="231"/>
      <c r="G235" s="231"/>
      <c r="H235" s="231"/>
      <c r="I235" s="231"/>
      <c r="J235" s="231"/>
      <c r="K235" s="231"/>
      <c r="L235" s="231"/>
      <c r="M235" s="231"/>
      <c r="N235" s="232"/>
      <c r="O235" s="230" t="s">
        <v>71</v>
      </c>
      <c r="P235" s="231"/>
      <c r="Q235" s="231"/>
      <c r="R235" s="231"/>
      <c r="S235" s="231"/>
      <c r="T235" s="231"/>
      <c r="U235" s="231"/>
      <c r="V235" s="231"/>
      <c r="W235" s="231"/>
      <c r="X235" s="231"/>
      <c r="Y235" s="231"/>
      <c r="Z235" s="231"/>
      <c r="AA235" s="231"/>
      <c r="AB235" s="232"/>
      <c r="AD235" s="14">
        <v>16</v>
      </c>
    </row>
    <row r="236" spans="1:30" ht="25.5" x14ac:dyDescent="0.25">
      <c r="B236" s="233"/>
      <c r="C236" s="234"/>
      <c r="D236" s="234"/>
      <c r="E236" s="234"/>
      <c r="F236" s="234"/>
      <c r="G236" s="234"/>
      <c r="H236" s="234"/>
      <c r="I236" s="234"/>
      <c r="J236" s="234"/>
      <c r="K236" s="234"/>
      <c r="L236" s="234"/>
      <c r="M236" s="234"/>
      <c r="N236" s="235"/>
      <c r="O236" s="233"/>
      <c r="P236" s="234"/>
      <c r="Q236" s="234"/>
      <c r="R236" s="234"/>
      <c r="S236" s="234"/>
      <c r="T236" s="234"/>
      <c r="U236" s="234"/>
      <c r="V236" s="234"/>
      <c r="W236" s="234"/>
      <c r="X236" s="234"/>
      <c r="Y236" s="234"/>
      <c r="Z236" s="234"/>
      <c r="AA236" s="234"/>
      <c r="AB236" s="235"/>
      <c r="AD236" s="14">
        <v>16</v>
      </c>
    </row>
    <row r="237" spans="1:30" ht="25.5" x14ac:dyDescent="0.25">
      <c r="B237" s="236"/>
      <c r="C237" s="237"/>
      <c r="D237" s="237"/>
      <c r="E237" s="237"/>
      <c r="F237" s="237"/>
      <c r="G237" s="237"/>
      <c r="H237" s="237"/>
      <c r="I237" s="237"/>
      <c r="J237" s="237"/>
      <c r="K237" s="237"/>
      <c r="L237" s="237"/>
      <c r="M237" s="237"/>
      <c r="N237" s="238"/>
      <c r="O237" s="236"/>
      <c r="P237" s="237"/>
      <c r="Q237" s="237"/>
      <c r="R237" s="237"/>
      <c r="S237" s="237"/>
      <c r="T237" s="237"/>
      <c r="U237" s="237"/>
      <c r="V237" s="237"/>
      <c r="W237" s="237"/>
      <c r="X237" s="237"/>
      <c r="Y237" s="237"/>
      <c r="Z237" s="237"/>
      <c r="AA237" s="237"/>
      <c r="AB237" s="238"/>
      <c r="AD237" s="14">
        <v>16</v>
      </c>
    </row>
    <row r="238" spans="1:30" ht="25.5" x14ac:dyDescent="0.25">
      <c r="B238" s="239"/>
      <c r="C238" s="240"/>
      <c r="D238" s="240"/>
      <c r="E238" s="240"/>
      <c r="F238" s="240"/>
      <c r="G238" s="240"/>
      <c r="H238" s="240"/>
      <c r="I238" s="240"/>
      <c r="J238" s="240"/>
      <c r="K238" s="240"/>
      <c r="L238" s="240"/>
      <c r="M238" s="240"/>
      <c r="N238" s="241"/>
      <c r="O238" s="239"/>
      <c r="P238" s="240"/>
      <c r="Q238" s="240"/>
      <c r="R238" s="240"/>
      <c r="S238" s="240"/>
      <c r="T238" s="240"/>
      <c r="U238" s="240"/>
      <c r="V238" s="240"/>
      <c r="W238" s="240"/>
      <c r="X238" s="240"/>
      <c r="Y238" s="240"/>
      <c r="Z238" s="240"/>
      <c r="AA238" s="240"/>
      <c r="AB238" s="241"/>
      <c r="AD238" s="14">
        <v>16</v>
      </c>
    </row>
    <row r="239" spans="1:30" ht="25.5" x14ac:dyDescent="0.25">
      <c r="B239" s="230" t="s">
        <v>72</v>
      </c>
      <c r="C239" s="231"/>
      <c r="D239" s="231"/>
      <c r="E239" s="231"/>
      <c r="F239" s="231"/>
      <c r="G239" s="231"/>
      <c r="H239" s="231"/>
      <c r="I239" s="231"/>
      <c r="J239" s="231"/>
      <c r="K239" s="231"/>
      <c r="L239" s="231"/>
      <c r="M239" s="231"/>
      <c r="N239" s="231"/>
      <c r="O239" s="231"/>
      <c r="P239" s="231"/>
      <c r="Q239" s="231"/>
      <c r="R239" s="231"/>
      <c r="S239" s="242"/>
      <c r="T239" s="243"/>
      <c r="U239" s="128" t="s">
        <v>56</v>
      </c>
      <c r="V239" s="242"/>
      <c r="W239" s="243"/>
      <c r="X239" s="128" t="s">
        <v>56</v>
      </c>
      <c r="Y239" s="242"/>
      <c r="Z239" s="244"/>
      <c r="AA239" s="244"/>
      <c r="AB239" s="243"/>
      <c r="AD239" s="14">
        <v>16</v>
      </c>
    </row>
    <row r="240" spans="1:30" s="142" customFormat="1" ht="8.25" x14ac:dyDescent="0.25">
      <c r="A240" s="141"/>
      <c r="B240" s="143"/>
      <c r="C240" s="143"/>
      <c r="D240" s="143"/>
      <c r="E240" s="143"/>
      <c r="F240" s="143"/>
      <c r="G240" s="143"/>
      <c r="H240" s="143"/>
      <c r="I240" s="143"/>
      <c r="J240" s="143"/>
      <c r="K240" s="143"/>
      <c r="L240" s="143"/>
      <c r="M240" s="143"/>
      <c r="N240" s="143"/>
      <c r="O240" s="143"/>
      <c r="P240" s="143"/>
      <c r="Q240" s="143"/>
      <c r="R240" s="143"/>
      <c r="S240" s="143"/>
      <c r="T240" s="143"/>
      <c r="U240" s="143"/>
      <c r="V240" s="143"/>
      <c r="W240" s="143"/>
      <c r="X240" s="143"/>
      <c r="Y240" s="143"/>
      <c r="Z240" s="143"/>
      <c r="AA240" s="143"/>
      <c r="AB240" s="143"/>
      <c r="AD240" s="144"/>
    </row>
    <row r="241" spans="2:30" s="141" customFormat="1" ht="8.25" x14ac:dyDescent="0.25">
      <c r="B241" s="136"/>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9"/>
      <c r="Z241" s="139"/>
      <c r="AA241" s="139"/>
      <c r="AB241" s="139"/>
      <c r="AC241" s="140"/>
      <c r="AD241" s="136">
        <v>10</v>
      </c>
    </row>
    <row r="242" spans="2:30" s="142" customFormat="1" ht="8.25" x14ac:dyDescent="0.25">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2:30" ht="17.25" x14ac:dyDescent="0.25">
      <c r="B243" s="95" t="s">
        <v>210</v>
      </c>
      <c r="AD243" s="2"/>
    </row>
    <row r="244" spans="2:30" s="142" customFormat="1" ht="8.25" x14ac:dyDescent="0.25"/>
    <row r="245" spans="2:30" x14ac:dyDescent="0.25">
      <c r="B245" s="230" t="s">
        <v>153</v>
      </c>
      <c r="C245" s="231"/>
      <c r="D245" s="231"/>
      <c r="E245" s="231"/>
      <c r="F245" s="231"/>
      <c r="G245" s="231"/>
      <c r="H245" s="231"/>
      <c r="I245" s="231"/>
      <c r="J245" s="231"/>
      <c r="K245" s="231"/>
      <c r="L245" s="231"/>
      <c r="M245" s="231"/>
      <c r="N245" s="231"/>
      <c r="O245" s="231"/>
      <c r="P245" s="231"/>
      <c r="Q245" s="231"/>
      <c r="R245" s="231"/>
      <c r="S245" s="231"/>
      <c r="T245" s="231"/>
      <c r="U245" s="231"/>
      <c r="V245" s="231"/>
      <c r="W245" s="231"/>
      <c r="X245" s="231"/>
      <c r="Y245" s="231"/>
      <c r="Z245" s="231"/>
      <c r="AA245" s="231"/>
      <c r="AB245" s="232"/>
      <c r="AD245" s="2"/>
    </row>
    <row r="246" spans="2:30" x14ac:dyDescent="0.25">
      <c r="B246" s="248" t="s">
        <v>73</v>
      </c>
      <c r="C246" s="249"/>
      <c r="D246" s="249"/>
      <c r="E246" s="249"/>
      <c r="F246" s="249"/>
      <c r="G246" s="250"/>
      <c r="H246" s="254" t="str">
        <f>CLEAN(TRIM(L73))</f>
        <v/>
      </c>
      <c r="I246" s="255"/>
      <c r="J246" s="255"/>
      <c r="K246" s="255"/>
      <c r="L246" s="255"/>
      <c r="M246" s="255"/>
      <c r="N246" s="255"/>
      <c r="O246" s="255"/>
      <c r="P246" s="255"/>
      <c r="Q246" s="255"/>
      <c r="R246" s="255"/>
      <c r="S246" s="255"/>
      <c r="T246" s="255"/>
      <c r="U246" s="255"/>
      <c r="V246" s="255"/>
      <c r="W246" s="255"/>
      <c r="X246" s="255"/>
      <c r="Y246" s="255"/>
      <c r="Z246" s="255"/>
      <c r="AA246" s="255"/>
      <c r="AB246" s="256"/>
      <c r="AD246" s="2"/>
    </row>
    <row r="247" spans="2:30" x14ac:dyDescent="0.25">
      <c r="B247" s="251"/>
      <c r="C247" s="252"/>
      <c r="D247" s="252"/>
      <c r="E247" s="252"/>
      <c r="F247" s="252"/>
      <c r="G247" s="253"/>
      <c r="H247" s="257"/>
      <c r="I247" s="258"/>
      <c r="J247" s="258"/>
      <c r="K247" s="258"/>
      <c r="L247" s="258"/>
      <c r="M247" s="258"/>
      <c r="N247" s="258"/>
      <c r="O247" s="258"/>
      <c r="P247" s="258"/>
      <c r="Q247" s="258"/>
      <c r="R247" s="258"/>
      <c r="S247" s="258"/>
      <c r="T247" s="258"/>
      <c r="U247" s="258"/>
      <c r="V247" s="258"/>
      <c r="W247" s="258"/>
      <c r="X247" s="259"/>
      <c r="Y247" s="259"/>
      <c r="Z247" s="259"/>
      <c r="AA247" s="259"/>
      <c r="AB247" s="260"/>
      <c r="AD247" s="2"/>
    </row>
    <row r="248" spans="2:30" x14ac:dyDescent="0.25">
      <c r="B248" s="261" t="s">
        <v>74</v>
      </c>
      <c r="C248" s="262"/>
      <c r="D248" s="262"/>
      <c r="E248" s="262"/>
      <c r="F248" s="262"/>
      <c r="G248" s="263"/>
      <c r="H248" s="254" t="str">
        <f>CLEAN(TRIM(K74))</f>
        <v/>
      </c>
      <c r="I248" s="255"/>
      <c r="J248" s="255"/>
      <c r="K248" s="255"/>
      <c r="L248" s="255"/>
      <c r="M248" s="255"/>
      <c r="N248" s="255"/>
      <c r="O248" s="255"/>
      <c r="P248" s="255"/>
      <c r="Q248" s="255"/>
      <c r="R248" s="255"/>
      <c r="S248" s="255"/>
      <c r="T248" s="267" t="s">
        <v>163</v>
      </c>
      <c r="U248" s="268"/>
      <c r="V248" s="268"/>
      <c r="W248" s="269"/>
      <c r="X248" s="278" t="str">
        <f>B52</f>
        <v>IJ /2022</v>
      </c>
      <c r="Y248" s="278"/>
      <c r="Z248" s="278"/>
      <c r="AA248" s="279" t="str">
        <f>CLEAN(TRIM(E52))</f>
        <v/>
      </c>
      <c r="AB248" s="279"/>
      <c r="AD248" s="2"/>
    </row>
    <row r="249" spans="2:30" x14ac:dyDescent="0.25">
      <c r="B249" s="264"/>
      <c r="C249" s="265"/>
      <c r="D249" s="265"/>
      <c r="E249" s="265"/>
      <c r="F249" s="265"/>
      <c r="G249" s="266"/>
      <c r="H249" s="257"/>
      <c r="I249" s="258"/>
      <c r="J249" s="258"/>
      <c r="K249" s="258"/>
      <c r="L249" s="258"/>
      <c r="M249" s="258"/>
      <c r="N249" s="258"/>
      <c r="O249" s="258"/>
      <c r="P249" s="258"/>
      <c r="Q249" s="258"/>
      <c r="R249" s="258"/>
      <c r="S249" s="258"/>
      <c r="T249" s="273"/>
      <c r="U249" s="274"/>
      <c r="V249" s="274"/>
      <c r="W249" s="275"/>
      <c r="X249" s="278"/>
      <c r="Y249" s="278"/>
      <c r="Z249" s="278"/>
      <c r="AA249" s="279"/>
      <c r="AB249" s="279"/>
      <c r="AD249" s="2"/>
    </row>
    <row r="250" spans="2:30" x14ac:dyDescent="0.25">
      <c r="B250" s="267" t="s">
        <v>75</v>
      </c>
      <c r="C250" s="268"/>
      <c r="D250" s="268"/>
      <c r="E250" s="268"/>
      <c r="F250" s="268"/>
      <c r="G250" s="269"/>
      <c r="H250" s="254" t="str">
        <f>H67 &amp;CHAR(10)&amp;H68</f>
        <v xml:space="preserve">
</v>
      </c>
      <c r="I250" s="255"/>
      <c r="J250" s="255"/>
      <c r="K250" s="255"/>
      <c r="L250" s="255"/>
      <c r="M250" s="255"/>
      <c r="N250" s="255"/>
      <c r="O250" s="255"/>
      <c r="P250" s="255"/>
      <c r="Q250" s="255"/>
      <c r="R250" s="255"/>
      <c r="S250" s="255"/>
      <c r="T250" s="255"/>
      <c r="U250" s="255"/>
      <c r="V250" s="255"/>
      <c r="W250" s="255"/>
      <c r="X250" s="255"/>
      <c r="Y250" s="255"/>
      <c r="Z250" s="255"/>
      <c r="AA250" s="255"/>
      <c r="AB250" s="256"/>
      <c r="AD250" s="2"/>
    </row>
    <row r="251" spans="2:30" x14ac:dyDescent="0.25">
      <c r="B251" s="270"/>
      <c r="C251" s="271"/>
      <c r="D251" s="271"/>
      <c r="E251" s="271"/>
      <c r="F251" s="271"/>
      <c r="G251" s="272"/>
      <c r="H251" s="276"/>
      <c r="I251" s="259"/>
      <c r="J251" s="259"/>
      <c r="K251" s="259"/>
      <c r="L251" s="259"/>
      <c r="M251" s="259"/>
      <c r="N251" s="259"/>
      <c r="O251" s="259"/>
      <c r="P251" s="259"/>
      <c r="Q251" s="259"/>
      <c r="R251" s="259"/>
      <c r="S251" s="259"/>
      <c r="T251" s="259"/>
      <c r="U251" s="259"/>
      <c r="V251" s="259"/>
      <c r="W251" s="259"/>
      <c r="X251" s="259"/>
      <c r="Y251" s="259"/>
      <c r="Z251" s="259"/>
      <c r="AA251" s="259"/>
      <c r="AB251" s="260"/>
      <c r="AD251" s="2"/>
    </row>
    <row r="252" spans="2:30" x14ac:dyDescent="0.25">
      <c r="B252" s="270"/>
      <c r="C252" s="271"/>
      <c r="D252" s="271"/>
      <c r="E252" s="271"/>
      <c r="F252" s="271"/>
      <c r="G252" s="272"/>
      <c r="H252" s="276"/>
      <c r="I252" s="259"/>
      <c r="J252" s="259"/>
      <c r="K252" s="259"/>
      <c r="L252" s="259"/>
      <c r="M252" s="259"/>
      <c r="N252" s="259"/>
      <c r="O252" s="259"/>
      <c r="P252" s="259"/>
      <c r="Q252" s="259"/>
      <c r="R252" s="259"/>
      <c r="S252" s="259"/>
      <c r="T252" s="259"/>
      <c r="U252" s="259"/>
      <c r="V252" s="259"/>
      <c r="W252" s="259"/>
      <c r="X252" s="259"/>
      <c r="Y252" s="259"/>
      <c r="Z252" s="259"/>
      <c r="AA252" s="259"/>
      <c r="AB252" s="260"/>
      <c r="AD252" s="2"/>
    </row>
    <row r="253" spans="2:30" x14ac:dyDescent="0.25">
      <c r="B253" s="270"/>
      <c r="C253" s="271"/>
      <c r="D253" s="271"/>
      <c r="E253" s="271"/>
      <c r="F253" s="271"/>
      <c r="G253" s="272"/>
      <c r="H253" s="276"/>
      <c r="I253" s="259"/>
      <c r="J253" s="259"/>
      <c r="K253" s="259"/>
      <c r="L253" s="259"/>
      <c r="M253" s="259"/>
      <c r="N253" s="259"/>
      <c r="O253" s="259"/>
      <c r="P253" s="259"/>
      <c r="Q253" s="259"/>
      <c r="R253" s="259"/>
      <c r="S253" s="259"/>
      <c r="T253" s="259"/>
      <c r="U253" s="259"/>
      <c r="V253" s="259"/>
      <c r="W253" s="259"/>
      <c r="X253" s="259"/>
      <c r="Y253" s="259"/>
      <c r="Z253" s="259"/>
      <c r="AA253" s="259"/>
      <c r="AB253" s="260"/>
      <c r="AD253" s="2"/>
    </row>
    <row r="254" spans="2:30" x14ac:dyDescent="0.25">
      <c r="B254" s="273"/>
      <c r="C254" s="274"/>
      <c r="D254" s="274"/>
      <c r="E254" s="274"/>
      <c r="F254" s="274"/>
      <c r="G254" s="275"/>
      <c r="H254" s="257"/>
      <c r="I254" s="258"/>
      <c r="J254" s="258"/>
      <c r="K254" s="258"/>
      <c r="L254" s="258"/>
      <c r="M254" s="258"/>
      <c r="N254" s="258"/>
      <c r="O254" s="258"/>
      <c r="P254" s="258"/>
      <c r="Q254" s="258"/>
      <c r="R254" s="258"/>
      <c r="S254" s="258"/>
      <c r="T254" s="258"/>
      <c r="U254" s="258"/>
      <c r="V254" s="258"/>
      <c r="W254" s="258"/>
      <c r="X254" s="258"/>
      <c r="Y254" s="258"/>
      <c r="Z254" s="258"/>
      <c r="AA254" s="258"/>
      <c r="AB254" s="277"/>
      <c r="AD254" s="2"/>
    </row>
    <row r="255" spans="2:30" s="141" customFormat="1" ht="8.25" x14ac:dyDescent="0.25">
      <c r="B255" s="136"/>
      <c r="C255" s="137"/>
      <c r="D255" s="137"/>
      <c r="E255" s="137"/>
      <c r="F255" s="137"/>
      <c r="G255" s="137"/>
      <c r="H255" s="137"/>
      <c r="I255" s="137"/>
      <c r="J255" s="137"/>
      <c r="K255" s="137"/>
      <c r="L255" s="137"/>
      <c r="M255" s="137"/>
      <c r="N255" s="137"/>
      <c r="O255" s="137"/>
      <c r="P255" s="137"/>
      <c r="Q255" s="137"/>
      <c r="R255" s="137"/>
      <c r="S255" s="137"/>
      <c r="T255" s="137"/>
      <c r="U255" s="137"/>
      <c r="V255" s="137"/>
      <c r="W255" s="138"/>
      <c r="X255" s="138"/>
      <c r="Y255" s="139"/>
      <c r="Z255" s="139"/>
      <c r="AA255" s="139"/>
      <c r="AB255" s="139"/>
      <c r="AC255" s="140"/>
      <c r="AD255" s="136">
        <v>10</v>
      </c>
    </row>
    <row r="256" spans="2:30" s="5" customFormat="1" x14ac:dyDescent="0.25">
      <c r="B256" s="5" t="s">
        <v>76</v>
      </c>
      <c r="AD256" s="135"/>
    </row>
    <row r="257" spans="2:30" s="141" customFormat="1" ht="8.25" x14ac:dyDescent="0.25">
      <c r="B257" s="136"/>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9"/>
      <c r="Z257" s="139"/>
      <c r="AA257" s="139"/>
      <c r="AB257" s="139"/>
      <c r="AC257" s="140"/>
      <c r="AD257" s="136">
        <v>10</v>
      </c>
    </row>
    <row r="258" spans="2:30" x14ac:dyDescent="0.25">
      <c r="B258" s="245" t="s">
        <v>77</v>
      </c>
      <c r="C258" s="246"/>
      <c r="D258" s="246"/>
      <c r="E258" s="246"/>
      <c r="F258" s="246"/>
      <c r="G258" s="246"/>
      <c r="H258" s="246"/>
      <c r="I258" s="246"/>
      <c r="J258" s="246"/>
      <c r="K258" s="246"/>
      <c r="L258" s="246"/>
      <c r="M258" s="246"/>
      <c r="N258" s="247"/>
      <c r="O258" s="230" t="s">
        <v>78</v>
      </c>
      <c r="P258" s="231"/>
      <c r="Q258" s="231"/>
      <c r="R258" s="231"/>
      <c r="S258" s="231"/>
      <c r="T258" s="231"/>
      <c r="U258" s="231"/>
      <c r="V258" s="231"/>
      <c r="W258" s="231"/>
      <c r="X258" s="231"/>
      <c r="Y258" s="231"/>
      <c r="Z258" s="231"/>
      <c r="AA258" s="231"/>
      <c r="AB258" s="232"/>
    </row>
    <row r="259" spans="2:30" x14ac:dyDescent="0.25">
      <c r="B259" s="233"/>
      <c r="C259" s="234"/>
      <c r="D259" s="234"/>
      <c r="E259" s="234"/>
      <c r="F259" s="234"/>
      <c r="G259" s="234"/>
      <c r="H259" s="234"/>
      <c r="I259" s="234"/>
      <c r="J259" s="234"/>
      <c r="K259" s="234"/>
      <c r="L259" s="234"/>
      <c r="M259" s="234"/>
      <c r="N259" s="235"/>
      <c r="O259" s="233"/>
      <c r="P259" s="234"/>
      <c r="Q259" s="234"/>
      <c r="R259" s="234"/>
      <c r="S259" s="234"/>
      <c r="T259" s="234"/>
      <c r="U259" s="234"/>
      <c r="V259" s="234"/>
      <c r="W259" s="234"/>
      <c r="X259" s="234"/>
      <c r="Y259" s="234"/>
      <c r="Z259" s="234"/>
      <c r="AA259" s="234"/>
      <c r="AB259" s="235"/>
    </row>
    <row r="260" spans="2:30" x14ac:dyDescent="0.25">
      <c r="B260" s="239"/>
      <c r="C260" s="240"/>
      <c r="D260" s="240"/>
      <c r="E260" s="240"/>
      <c r="F260" s="240"/>
      <c r="G260" s="240"/>
      <c r="H260" s="240"/>
      <c r="I260" s="240"/>
      <c r="J260" s="240"/>
      <c r="K260" s="240"/>
      <c r="L260" s="240"/>
      <c r="M260" s="240"/>
      <c r="N260" s="241"/>
      <c r="O260" s="236"/>
      <c r="P260" s="237"/>
      <c r="Q260" s="237"/>
      <c r="R260" s="237"/>
      <c r="S260" s="237"/>
      <c r="T260" s="237"/>
      <c r="U260" s="237"/>
      <c r="V260" s="237"/>
      <c r="W260" s="237"/>
      <c r="X260" s="237"/>
      <c r="Y260" s="237"/>
      <c r="Z260" s="237"/>
      <c r="AA260" s="237"/>
      <c r="AB260" s="238"/>
    </row>
    <row r="261" spans="2:30" x14ac:dyDescent="0.25">
      <c r="B261" s="230" t="s">
        <v>79</v>
      </c>
      <c r="C261" s="231"/>
      <c r="D261" s="231"/>
      <c r="E261" s="231"/>
      <c r="F261" s="231"/>
      <c r="G261" s="231"/>
      <c r="H261" s="231"/>
      <c r="I261" s="231"/>
      <c r="J261" s="231"/>
      <c r="K261" s="231"/>
      <c r="L261" s="231"/>
      <c r="M261" s="231"/>
      <c r="N261" s="232"/>
      <c r="O261" s="236"/>
      <c r="P261" s="237"/>
      <c r="Q261" s="237"/>
      <c r="R261" s="237"/>
      <c r="S261" s="237"/>
      <c r="T261" s="237"/>
      <c r="U261" s="237"/>
      <c r="V261" s="237"/>
      <c r="W261" s="237"/>
      <c r="X261" s="237"/>
      <c r="Y261" s="237"/>
      <c r="Z261" s="237"/>
      <c r="AA261" s="237"/>
      <c r="AB261" s="238"/>
    </row>
    <row r="262" spans="2:30" x14ac:dyDescent="0.25">
      <c r="B262" s="233"/>
      <c r="C262" s="234"/>
      <c r="D262" s="234"/>
      <c r="E262" s="234"/>
      <c r="F262" s="234"/>
      <c r="G262" s="234"/>
      <c r="H262" s="234"/>
      <c r="I262" s="234"/>
      <c r="J262" s="234"/>
      <c r="K262" s="234"/>
      <c r="L262" s="234"/>
      <c r="M262" s="234"/>
      <c r="N262" s="235"/>
      <c r="O262" s="236"/>
      <c r="P262" s="237"/>
      <c r="Q262" s="237"/>
      <c r="R262" s="237"/>
      <c r="S262" s="237"/>
      <c r="T262" s="237"/>
      <c r="U262" s="237"/>
      <c r="V262" s="237"/>
      <c r="W262" s="237"/>
      <c r="X262" s="237"/>
      <c r="Y262" s="237"/>
      <c r="Z262" s="237"/>
      <c r="AA262" s="237"/>
      <c r="AB262" s="238"/>
    </row>
    <row r="263" spans="2:30" x14ac:dyDescent="0.25">
      <c r="B263" s="239"/>
      <c r="C263" s="240"/>
      <c r="D263" s="240"/>
      <c r="E263" s="240"/>
      <c r="F263" s="240"/>
      <c r="G263" s="240"/>
      <c r="H263" s="240"/>
      <c r="I263" s="240"/>
      <c r="J263" s="240"/>
      <c r="K263" s="240"/>
      <c r="L263" s="240"/>
      <c r="M263" s="240"/>
      <c r="N263" s="241"/>
      <c r="O263" s="239"/>
      <c r="P263" s="240"/>
      <c r="Q263" s="240"/>
      <c r="R263" s="240"/>
      <c r="S263" s="240"/>
      <c r="T263" s="240"/>
      <c r="U263" s="240"/>
      <c r="V263" s="240"/>
      <c r="W263" s="240"/>
      <c r="X263" s="240"/>
      <c r="Y263" s="240"/>
      <c r="Z263" s="240"/>
      <c r="AA263" s="240"/>
      <c r="AB263" s="241"/>
    </row>
    <row r="264" spans="2:30" s="141" customFormat="1" ht="8.25" x14ac:dyDescent="0.25">
      <c r="B264" s="136"/>
      <c r="C264" s="137"/>
      <c r="D264" s="137"/>
      <c r="E264" s="137"/>
      <c r="F264" s="137"/>
      <c r="G264" s="137"/>
      <c r="H264" s="137"/>
      <c r="I264" s="137"/>
      <c r="J264" s="137"/>
      <c r="K264" s="137"/>
      <c r="L264" s="137"/>
      <c r="M264" s="137"/>
      <c r="N264" s="137"/>
      <c r="O264" s="137"/>
      <c r="P264" s="137"/>
      <c r="Q264" s="137"/>
      <c r="R264" s="137"/>
      <c r="S264" s="137"/>
      <c r="T264" s="137"/>
      <c r="U264" s="137"/>
      <c r="V264" s="137"/>
      <c r="W264" s="138"/>
      <c r="X264" s="138"/>
      <c r="Y264" s="139"/>
      <c r="Z264" s="139"/>
      <c r="AA264" s="139"/>
      <c r="AB264" s="139"/>
      <c r="AC264" s="140"/>
      <c r="AD264" s="136">
        <v>10</v>
      </c>
    </row>
    <row r="265" spans="2:30" ht="25.5" x14ac:dyDescent="0.25">
      <c r="B265" s="90" t="s">
        <v>14</v>
      </c>
      <c r="C265" s="212" t="s">
        <v>15</v>
      </c>
      <c r="D265" s="212"/>
      <c r="E265" s="212"/>
      <c r="F265" s="212"/>
      <c r="G265" s="212"/>
      <c r="H265" s="212"/>
      <c r="I265" s="212"/>
      <c r="J265" s="212"/>
      <c r="K265" s="212"/>
      <c r="L265" s="212"/>
      <c r="M265" s="212"/>
      <c r="N265" s="212"/>
      <c r="O265" s="212"/>
      <c r="P265" s="212"/>
      <c r="Q265" s="212"/>
      <c r="R265" s="212"/>
      <c r="S265" s="212"/>
      <c r="T265" s="212"/>
      <c r="U265" s="212"/>
      <c r="V265" s="212"/>
      <c r="W265" s="213" t="s">
        <v>46</v>
      </c>
      <c r="X265" s="213"/>
      <c r="Y265" s="213"/>
      <c r="Z265" s="213"/>
      <c r="AA265" s="213"/>
      <c r="AB265" s="213"/>
      <c r="AD265" s="14">
        <v>16</v>
      </c>
    </row>
    <row r="266" spans="2:30" ht="30.75" x14ac:dyDescent="0.25">
      <c r="B266" s="57">
        <v>1</v>
      </c>
      <c r="C266" s="214" t="s">
        <v>146</v>
      </c>
      <c r="D266" s="215"/>
      <c r="E266" s="215"/>
      <c r="F266" s="215"/>
      <c r="G266" s="215"/>
      <c r="H266" s="215"/>
      <c r="I266" s="215"/>
      <c r="J266" s="215"/>
      <c r="K266" s="215"/>
      <c r="L266" s="215"/>
      <c r="M266" s="215"/>
      <c r="N266" s="215"/>
      <c r="O266" s="215"/>
      <c r="P266" s="215"/>
      <c r="Q266" s="215"/>
      <c r="R266" s="215"/>
      <c r="S266" s="215"/>
      <c r="T266" s="215"/>
      <c r="U266" s="215"/>
      <c r="V266" s="216"/>
      <c r="W266" s="182">
        <v>1</v>
      </c>
      <c r="X266" s="183"/>
      <c r="Y266" s="183"/>
      <c r="Z266" s="184"/>
      <c r="AA266" s="217"/>
      <c r="AB266" s="218"/>
      <c r="AD266" s="60">
        <v>20</v>
      </c>
    </row>
    <row r="267" spans="2:30" ht="30.75" x14ac:dyDescent="0.25">
      <c r="B267" s="57">
        <v>2</v>
      </c>
      <c r="C267" s="179" t="s">
        <v>137</v>
      </c>
      <c r="D267" s="210"/>
      <c r="E267" s="210"/>
      <c r="F267" s="210"/>
      <c r="G267" s="210"/>
      <c r="H267" s="210"/>
      <c r="I267" s="210"/>
      <c r="J267" s="210"/>
      <c r="K267" s="210"/>
      <c r="L267" s="210"/>
      <c r="M267" s="210"/>
      <c r="N267" s="210"/>
      <c r="O267" s="210"/>
      <c r="P267" s="210"/>
      <c r="Q267" s="210"/>
      <c r="R267" s="210"/>
      <c r="S267" s="210"/>
      <c r="T267" s="210"/>
      <c r="U267" s="210"/>
      <c r="V267" s="211"/>
      <c r="W267" s="199">
        <v>1</v>
      </c>
      <c r="X267" s="200"/>
      <c r="Y267" s="200"/>
      <c r="Z267" s="201"/>
      <c r="AA267" s="208"/>
      <c r="AB267" s="209"/>
      <c r="AD267" s="60">
        <v>20</v>
      </c>
    </row>
    <row r="268" spans="2:30" ht="30.75" x14ac:dyDescent="0.25">
      <c r="B268" s="57">
        <v>3</v>
      </c>
      <c r="C268" s="179" t="s">
        <v>138</v>
      </c>
      <c r="D268" s="210"/>
      <c r="E268" s="210"/>
      <c r="F268" s="210"/>
      <c r="G268" s="210"/>
      <c r="H268" s="210"/>
      <c r="I268" s="210"/>
      <c r="J268" s="210"/>
      <c r="K268" s="210"/>
      <c r="L268" s="210"/>
      <c r="M268" s="210"/>
      <c r="N268" s="210"/>
      <c r="O268" s="210"/>
      <c r="P268" s="210"/>
      <c r="Q268" s="210"/>
      <c r="R268" s="210"/>
      <c r="S268" s="210"/>
      <c r="T268" s="210"/>
      <c r="U268" s="210"/>
      <c r="V268" s="211"/>
      <c r="W268" s="199">
        <v>4</v>
      </c>
      <c r="X268" s="200"/>
      <c r="Y268" s="200"/>
      <c r="Z268" s="201"/>
      <c r="AA268" s="219"/>
      <c r="AB268" s="220"/>
      <c r="AD268" s="60">
        <v>20</v>
      </c>
    </row>
    <row r="269" spans="2:30" ht="30.75" x14ac:dyDescent="0.25">
      <c r="B269" s="57">
        <v>4</v>
      </c>
      <c r="C269" s="179" t="s">
        <v>134</v>
      </c>
      <c r="D269" s="210"/>
      <c r="E269" s="210"/>
      <c r="F269" s="210"/>
      <c r="G269" s="210"/>
      <c r="H269" s="210"/>
      <c r="I269" s="210"/>
      <c r="J269" s="210"/>
      <c r="K269" s="210"/>
      <c r="L269" s="210"/>
      <c r="M269" s="210"/>
      <c r="N269" s="210"/>
      <c r="O269" s="210"/>
      <c r="P269" s="210"/>
      <c r="Q269" s="210"/>
      <c r="R269" s="210"/>
      <c r="S269" s="210"/>
      <c r="T269" s="210"/>
      <c r="U269" s="210"/>
      <c r="V269" s="210"/>
      <c r="W269" s="210"/>
      <c r="X269" s="210"/>
      <c r="Y269" s="210"/>
      <c r="Z269" s="210"/>
      <c r="AA269" s="210"/>
      <c r="AB269" s="211"/>
      <c r="AD269" s="60">
        <v>20</v>
      </c>
    </row>
    <row r="270" spans="2:30" ht="25.5" x14ac:dyDescent="0.25">
      <c r="B270" s="57"/>
      <c r="C270" s="57" t="s">
        <v>16</v>
      </c>
      <c r="D270" s="197" t="s">
        <v>147</v>
      </c>
      <c r="E270" s="180"/>
      <c r="F270" s="180"/>
      <c r="G270" s="180"/>
      <c r="H270" s="180"/>
      <c r="I270" s="180"/>
      <c r="J270" s="180"/>
      <c r="K270" s="180"/>
      <c r="L270" s="180"/>
      <c r="M270" s="180"/>
      <c r="N270" s="180"/>
      <c r="O270" s="180"/>
      <c r="P270" s="180"/>
      <c r="Q270" s="180"/>
      <c r="R270" s="180"/>
      <c r="S270" s="180"/>
      <c r="T270" s="180"/>
      <c r="U270" s="180"/>
      <c r="V270" s="181"/>
      <c r="W270" s="199">
        <v>1</v>
      </c>
      <c r="X270" s="200"/>
      <c r="Y270" s="200"/>
      <c r="Z270" s="201"/>
      <c r="AA270" s="208"/>
      <c r="AB270" s="209"/>
      <c r="AD270" s="14">
        <v>16</v>
      </c>
    </row>
    <row r="271" spans="2:30" ht="25.5" x14ac:dyDescent="0.25">
      <c r="B271" s="57"/>
      <c r="C271" s="57" t="s">
        <v>17</v>
      </c>
      <c r="D271" s="197" t="s">
        <v>148</v>
      </c>
      <c r="E271" s="180"/>
      <c r="F271" s="180"/>
      <c r="G271" s="180"/>
      <c r="H271" s="180"/>
      <c r="I271" s="180"/>
      <c r="J271" s="180"/>
      <c r="K271" s="180"/>
      <c r="L271" s="180"/>
      <c r="M271" s="180"/>
      <c r="N271" s="180"/>
      <c r="O271" s="180"/>
      <c r="P271" s="180"/>
      <c r="Q271" s="180"/>
      <c r="R271" s="180"/>
      <c r="S271" s="180"/>
      <c r="T271" s="180"/>
      <c r="U271" s="180"/>
      <c r="V271" s="181"/>
      <c r="W271" s="199">
        <v>1</v>
      </c>
      <c r="X271" s="200"/>
      <c r="Y271" s="200"/>
      <c r="Z271" s="201"/>
      <c r="AA271" s="208"/>
      <c r="AB271" s="209"/>
      <c r="AD271" s="14">
        <v>16</v>
      </c>
    </row>
    <row r="272" spans="2:30" ht="30.75" x14ac:dyDescent="0.25">
      <c r="B272" s="57"/>
      <c r="C272" s="57" t="s">
        <v>128</v>
      </c>
      <c r="D272" s="197" t="s">
        <v>161</v>
      </c>
      <c r="E272" s="180"/>
      <c r="F272" s="180"/>
      <c r="G272" s="180"/>
      <c r="H272" s="180"/>
      <c r="I272" s="180"/>
      <c r="J272" s="180"/>
      <c r="K272" s="180"/>
      <c r="L272" s="180"/>
      <c r="M272" s="180"/>
      <c r="N272" s="180"/>
      <c r="O272" s="180"/>
      <c r="P272" s="180"/>
      <c r="Q272" s="180"/>
      <c r="R272" s="180"/>
      <c r="S272" s="180"/>
      <c r="T272" s="180"/>
      <c r="U272" s="180"/>
      <c r="V272" s="181"/>
      <c r="W272" s="199">
        <v>1</v>
      </c>
      <c r="X272" s="200"/>
      <c r="Y272" s="200"/>
      <c r="Z272" s="201"/>
      <c r="AA272" s="208"/>
      <c r="AB272" s="209"/>
      <c r="AD272" s="60">
        <v>20</v>
      </c>
    </row>
    <row r="273" spans="2:30" ht="30.75" x14ac:dyDescent="0.25">
      <c r="B273" s="57"/>
      <c r="C273" s="57" t="s">
        <v>129</v>
      </c>
      <c r="D273" s="179" t="s">
        <v>149</v>
      </c>
      <c r="E273" s="210"/>
      <c r="F273" s="210"/>
      <c r="G273" s="210"/>
      <c r="H273" s="210"/>
      <c r="I273" s="210"/>
      <c r="J273" s="210"/>
      <c r="K273" s="210"/>
      <c r="L273" s="210"/>
      <c r="M273" s="210"/>
      <c r="N273" s="210"/>
      <c r="O273" s="210"/>
      <c r="P273" s="210"/>
      <c r="Q273" s="210"/>
      <c r="R273" s="210"/>
      <c r="S273" s="210"/>
      <c r="T273" s="210"/>
      <c r="U273" s="210"/>
      <c r="V273" s="210"/>
      <c r="W273" s="182">
        <v>1</v>
      </c>
      <c r="X273" s="183"/>
      <c r="Y273" s="183"/>
      <c r="Z273" s="184"/>
      <c r="AA273" s="185"/>
      <c r="AB273" s="186"/>
      <c r="AD273" s="60">
        <v>20</v>
      </c>
    </row>
    <row r="274" spans="2:30" ht="30.75" x14ac:dyDescent="0.25">
      <c r="B274" s="57"/>
      <c r="C274" s="57" t="s">
        <v>130</v>
      </c>
      <c r="D274" s="179" t="s">
        <v>135</v>
      </c>
      <c r="E274" s="210"/>
      <c r="F274" s="210"/>
      <c r="G274" s="210"/>
      <c r="H274" s="210"/>
      <c r="I274" s="210"/>
      <c r="J274" s="210"/>
      <c r="K274" s="210"/>
      <c r="L274" s="210"/>
      <c r="M274" s="210"/>
      <c r="N274" s="210"/>
      <c r="O274" s="210"/>
      <c r="P274" s="210"/>
      <c r="Q274" s="210"/>
      <c r="R274" s="210"/>
      <c r="S274" s="210"/>
      <c r="T274" s="210"/>
      <c r="U274" s="210"/>
      <c r="V274" s="211"/>
      <c r="W274" s="182">
        <v>1</v>
      </c>
      <c r="X274" s="183"/>
      <c r="Y274" s="183"/>
      <c r="Z274" s="184"/>
      <c r="AA274" s="185"/>
      <c r="AB274" s="186"/>
      <c r="AD274" s="60">
        <v>20</v>
      </c>
    </row>
    <row r="275" spans="2:30" s="20" customFormat="1" ht="30.75" x14ac:dyDescent="0.25">
      <c r="B275" s="57"/>
      <c r="C275" s="57" t="s">
        <v>132</v>
      </c>
      <c r="D275" s="197" t="s">
        <v>157</v>
      </c>
      <c r="E275" s="180"/>
      <c r="F275" s="180"/>
      <c r="G275" s="180"/>
      <c r="H275" s="180"/>
      <c r="I275" s="180"/>
      <c r="J275" s="180"/>
      <c r="K275" s="180"/>
      <c r="L275" s="180"/>
      <c r="M275" s="180"/>
      <c r="N275" s="180"/>
      <c r="O275" s="180"/>
      <c r="P275" s="180"/>
      <c r="Q275" s="180"/>
      <c r="R275" s="180"/>
      <c r="S275" s="180"/>
      <c r="T275" s="180"/>
      <c r="U275" s="180"/>
      <c r="V275" s="181"/>
      <c r="W275" s="182">
        <v>1</v>
      </c>
      <c r="X275" s="183"/>
      <c r="Y275" s="183"/>
      <c r="Z275" s="184"/>
      <c r="AA275" s="185"/>
      <c r="AB275" s="186"/>
      <c r="AC275" s="24"/>
      <c r="AD275" s="60">
        <v>20</v>
      </c>
    </row>
    <row r="276" spans="2:30" s="20" customFormat="1" ht="30.75" x14ac:dyDescent="0.25">
      <c r="B276" s="57"/>
      <c r="C276" s="57" t="s">
        <v>133</v>
      </c>
      <c r="D276" s="197" t="s">
        <v>150</v>
      </c>
      <c r="E276" s="180"/>
      <c r="F276" s="180"/>
      <c r="G276" s="180"/>
      <c r="H276" s="180"/>
      <c r="I276" s="180"/>
      <c r="J276" s="180"/>
      <c r="K276" s="180"/>
      <c r="L276" s="180"/>
      <c r="M276" s="180"/>
      <c r="N276" s="180"/>
      <c r="O276" s="180"/>
      <c r="P276" s="180"/>
      <c r="Q276" s="180"/>
      <c r="R276" s="180"/>
      <c r="S276" s="180"/>
      <c r="T276" s="180"/>
      <c r="U276" s="180"/>
      <c r="V276" s="181"/>
      <c r="W276" s="182">
        <v>1</v>
      </c>
      <c r="X276" s="183"/>
      <c r="Y276" s="183"/>
      <c r="Z276" s="184"/>
      <c r="AA276" s="185"/>
      <c r="AB276" s="186"/>
      <c r="AC276" s="24"/>
      <c r="AD276" s="60"/>
    </row>
    <row r="277" spans="2:30" s="20" customFormat="1" ht="30.75" x14ac:dyDescent="0.25">
      <c r="B277" s="57"/>
      <c r="C277" s="80"/>
      <c r="D277" s="202"/>
      <c r="E277" s="203"/>
      <c r="F277" s="203"/>
      <c r="G277" s="203"/>
      <c r="H277" s="203"/>
      <c r="I277" s="203"/>
      <c r="J277" s="203"/>
      <c r="K277" s="203"/>
      <c r="L277" s="203"/>
      <c r="M277" s="203"/>
      <c r="N277" s="203"/>
      <c r="O277" s="203"/>
      <c r="P277" s="203"/>
      <c r="Q277" s="203"/>
      <c r="R277" s="203"/>
      <c r="S277" s="203"/>
      <c r="T277" s="203"/>
      <c r="U277" s="203"/>
      <c r="V277" s="204"/>
      <c r="W277" s="205"/>
      <c r="X277" s="206"/>
      <c r="Y277" s="206"/>
      <c r="Z277" s="207"/>
      <c r="AA277" s="185"/>
      <c r="AB277" s="186"/>
      <c r="AC277" s="24"/>
      <c r="AD277" s="60"/>
    </row>
    <row r="278" spans="2:30" ht="30.75" x14ac:dyDescent="0.25">
      <c r="B278" s="57"/>
      <c r="C278" s="80"/>
      <c r="D278" s="202"/>
      <c r="E278" s="203"/>
      <c r="F278" s="203"/>
      <c r="G278" s="203"/>
      <c r="H278" s="203"/>
      <c r="I278" s="203"/>
      <c r="J278" s="203"/>
      <c r="K278" s="203"/>
      <c r="L278" s="203"/>
      <c r="M278" s="203"/>
      <c r="N278" s="203"/>
      <c r="O278" s="203"/>
      <c r="P278" s="203"/>
      <c r="Q278" s="203"/>
      <c r="R278" s="203"/>
      <c r="S278" s="203"/>
      <c r="T278" s="203"/>
      <c r="U278" s="203"/>
      <c r="V278" s="204"/>
      <c r="W278" s="205"/>
      <c r="X278" s="206"/>
      <c r="Y278" s="206"/>
      <c r="Z278" s="207"/>
      <c r="AA278" s="185"/>
      <c r="AB278" s="186"/>
      <c r="AD278" s="60">
        <v>20</v>
      </c>
    </row>
    <row r="279" spans="2:30" ht="30.75" x14ac:dyDescent="0.25">
      <c r="B279" s="57">
        <v>5</v>
      </c>
      <c r="C279" s="197" t="s">
        <v>162</v>
      </c>
      <c r="D279" s="180"/>
      <c r="E279" s="180"/>
      <c r="F279" s="180"/>
      <c r="G279" s="180"/>
      <c r="H279" s="180"/>
      <c r="I279" s="180"/>
      <c r="J279" s="180"/>
      <c r="K279" s="180"/>
      <c r="L279" s="180"/>
      <c r="M279" s="180"/>
      <c r="N279" s="180"/>
      <c r="O279" s="180"/>
      <c r="P279" s="180"/>
      <c r="Q279" s="180"/>
      <c r="R279" s="180"/>
      <c r="S279" s="180"/>
      <c r="T279" s="180"/>
      <c r="U279" s="180"/>
      <c r="V279" s="181"/>
      <c r="W279" s="182">
        <v>1</v>
      </c>
      <c r="X279" s="183"/>
      <c r="Y279" s="183"/>
      <c r="Z279" s="184"/>
      <c r="AA279" s="185"/>
      <c r="AB279" s="186"/>
      <c r="AD279" s="60">
        <v>20</v>
      </c>
    </row>
    <row r="280" spans="2:30" ht="25.5" x14ac:dyDescent="0.25">
      <c r="B280" s="57">
        <v>6</v>
      </c>
      <c r="C280" s="197" t="s">
        <v>151</v>
      </c>
      <c r="D280" s="180"/>
      <c r="E280" s="180"/>
      <c r="F280" s="180"/>
      <c r="G280" s="180"/>
      <c r="H280" s="180"/>
      <c r="I280" s="180"/>
      <c r="J280" s="180"/>
      <c r="K280" s="180"/>
      <c r="L280" s="180"/>
      <c r="M280" s="180"/>
      <c r="N280" s="180"/>
      <c r="O280" s="180"/>
      <c r="P280" s="180"/>
      <c r="Q280" s="180"/>
      <c r="R280" s="180"/>
      <c r="S280" s="180"/>
      <c r="T280" s="180"/>
      <c r="U280" s="180"/>
      <c r="V280" s="181"/>
      <c r="W280" s="182">
        <v>1</v>
      </c>
      <c r="X280" s="183"/>
      <c r="Y280" s="183"/>
      <c r="Z280" s="184"/>
      <c r="AA280" s="185"/>
      <c r="AB280" s="186"/>
      <c r="AD280" s="14">
        <v>16</v>
      </c>
    </row>
    <row r="281" spans="2:30" ht="25.5" x14ac:dyDescent="0.25">
      <c r="B281" s="57">
        <v>7</v>
      </c>
      <c r="C281" s="197" t="s">
        <v>152</v>
      </c>
      <c r="D281" s="180"/>
      <c r="E281" s="180"/>
      <c r="F281" s="180"/>
      <c r="G281" s="180"/>
      <c r="H281" s="180"/>
      <c r="I281" s="180"/>
      <c r="J281" s="180"/>
      <c r="K281" s="180"/>
      <c r="L281" s="180"/>
      <c r="M281" s="180"/>
      <c r="N281" s="180"/>
      <c r="O281" s="180"/>
      <c r="P281" s="180"/>
      <c r="Q281" s="180"/>
      <c r="R281" s="180"/>
      <c r="S281" s="180"/>
      <c r="T281" s="180"/>
      <c r="U281" s="180"/>
      <c r="V281" s="181"/>
      <c r="W281" s="182">
        <v>1</v>
      </c>
      <c r="X281" s="183"/>
      <c r="Y281" s="183"/>
      <c r="Z281" s="184"/>
      <c r="AA281" s="185"/>
      <c r="AB281" s="186"/>
      <c r="AD281" s="14">
        <v>16</v>
      </c>
    </row>
    <row r="282" spans="2:30" ht="69" x14ac:dyDescent="0.25">
      <c r="B282" s="57">
        <v>8</v>
      </c>
      <c r="C282" s="179" t="s">
        <v>136</v>
      </c>
      <c r="D282" s="180"/>
      <c r="E282" s="180"/>
      <c r="F282" s="180"/>
      <c r="G282" s="180"/>
      <c r="H282" s="180"/>
      <c r="I282" s="180"/>
      <c r="J282" s="180"/>
      <c r="K282" s="180"/>
      <c r="L282" s="180"/>
      <c r="M282" s="180"/>
      <c r="N282" s="180"/>
      <c r="O282" s="180"/>
      <c r="P282" s="180"/>
      <c r="Q282" s="180"/>
      <c r="R282" s="180"/>
      <c r="S282" s="180"/>
      <c r="T282" s="180"/>
      <c r="U282" s="180"/>
      <c r="V282" s="181"/>
      <c r="W282" s="182">
        <v>1</v>
      </c>
      <c r="X282" s="183"/>
      <c r="Y282" s="183"/>
      <c r="Z282" s="184"/>
      <c r="AA282" s="185"/>
      <c r="AB282" s="186"/>
      <c r="AD282" s="61">
        <v>48</v>
      </c>
    </row>
    <row r="283" spans="2:30" x14ac:dyDescent="0.25"/>
  </sheetData>
  <sheetProtection algorithmName="SHA-512" hashValue="J5uFapJBewHIAA2gDxzVJxEodDf2H+VGQAFVeqJqgFMQO8QqB9W/fqNTjdzMX2Agh1eSnFmBHCrNBBbSJ9cM7A==" saltValue="DNTBayofHSmfhaO9QX0Cdg==" spinCount="100000" sheet="1" selectLockedCells="1"/>
  <mergeCells count="623">
    <mergeCell ref="C31:AB31"/>
    <mergeCell ref="B61:AB61"/>
    <mergeCell ref="B65:AB65"/>
    <mergeCell ref="B67:G67"/>
    <mergeCell ref="H67:AB67"/>
    <mergeCell ref="X51:AB58"/>
    <mergeCell ref="B52:D53"/>
    <mergeCell ref="E52:F53"/>
    <mergeCell ref="D35:AB35"/>
    <mergeCell ref="D34:AB34"/>
    <mergeCell ref="D38:AB38"/>
    <mergeCell ref="D39:AB39"/>
    <mergeCell ref="D40:AB40"/>
    <mergeCell ref="D36:AA36"/>
    <mergeCell ref="A7:AC7"/>
    <mergeCell ref="B8:AB8"/>
    <mergeCell ref="C13:AB13"/>
    <mergeCell ref="C14:AB14"/>
    <mergeCell ref="C16:AB16"/>
    <mergeCell ref="C15:AB15"/>
    <mergeCell ref="C17:AA18"/>
    <mergeCell ref="C45:AB45"/>
    <mergeCell ref="B66:G66"/>
    <mergeCell ref="H66:AB66"/>
    <mergeCell ref="D32:AB32"/>
    <mergeCell ref="D33:AB33"/>
    <mergeCell ref="D37:AB37"/>
    <mergeCell ref="C42:AB42"/>
    <mergeCell ref="C43:AB43"/>
    <mergeCell ref="C44:AB44"/>
    <mergeCell ref="P63:S63"/>
    <mergeCell ref="C41:AB41"/>
    <mergeCell ref="A60:AC60"/>
    <mergeCell ref="B23:AB26"/>
    <mergeCell ref="B27:AB27"/>
    <mergeCell ref="C28:AB28"/>
    <mergeCell ref="C29:AB29"/>
    <mergeCell ref="C30:AB30"/>
    <mergeCell ref="B80:D80"/>
    <mergeCell ref="E80:J80"/>
    <mergeCell ref="K80:M80"/>
    <mergeCell ref="N80:S80"/>
    <mergeCell ref="T80:U80"/>
    <mergeCell ref="V80:AB80"/>
    <mergeCell ref="P75:Q75"/>
    <mergeCell ref="B77:J77"/>
    <mergeCell ref="K77:S77"/>
    <mergeCell ref="T77:AB77"/>
    <mergeCell ref="B78:J79"/>
    <mergeCell ref="K78:S79"/>
    <mergeCell ref="T78:U78"/>
    <mergeCell ref="V78:AB78"/>
    <mergeCell ref="T79:U79"/>
    <mergeCell ref="F75:G75"/>
    <mergeCell ref="H75:I75"/>
    <mergeCell ref="J75:K75"/>
    <mergeCell ref="L75:M75"/>
    <mergeCell ref="N75:O75"/>
    <mergeCell ref="B75:E75"/>
    <mergeCell ref="R75:X75"/>
    <mergeCell ref="Y75:AB75"/>
    <mergeCell ref="B86:AB86"/>
    <mergeCell ref="B87:E87"/>
    <mergeCell ref="F87:AB87"/>
    <mergeCell ref="B88:P88"/>
    <mergeCell ref="Q88:AB88"/>
    <mergeCell ref="B83:J83"/>
    <mergeCell ref="K83:AB83"/>
    <mergeCell ref="B84:J84"/>
    <mergeCell ref="B82:H82"/>
    <mergeCell ref="I82:L82"/>
    <mergeCell ref="M82:O82"/>
    <mergeCell ref="P82:R82"/>
    <mergeCell ref="S82:V82"/>
    <mergeCell ref="W82:AB82"/>
    <mergeCell ref="AA84:AB84"/>
    <mergeCell ref="R84:V84"/>
    <mergeCell ref="K84:Q84"/>
    <mergeCell ref="V92:AB92"/>
    <mergeCell ref="B93:D93"/>
    <mergeCell ref="E93:J93"/>
    <mergeCell ref="K93:M93"/>
    <mergeCell ref="N93:S93"/>
    <mergeCell ref="T93:U93"/>
    <mergeCell ref="V93:AB93"/>
    <mergeCell ref="B89:J89"/>
    <mergeCell ref="K89:S89"/>
    <mergeCell ref="T89:AB89"/>
    <mergeCell ref="B90:J92"/>
    <mergeCell ref="K90:S92"/>
    <mergeCell ref="T90:U90"/>
    <mergeCell ref="V90:AB90"/>
    <mergeCell ref="T91:U91"/>
    <mergeCell ref="V91:AB91"/>
    <mergeCell ref="T92:U92"/>
    <mergeCell ref="C98:K98"/>
    <mergeCell ref="L98:P98"/>
    <mergeCell ref="U98:V98"/>
    <mergeCell ref="AA98:AB98"/>
    <mergeCell ref="C99:K99"/>
    <mergeCell ref="L99:P99"/>
    <mergeCell ref="U99:V99"/>
    <mergeCell ref="AA99:AB99"/>
    <mergeCell ref="B95:AB95"/>
    <mergeCell ref="B96:B97"/>
    <mergeCell ref="C96:K97"/>
    <mergeCell ref="L96:P97"/>
    <mergeCell ref="Q96:AB96"/>
    <mergeCell ref="Q97:V97"/>
    <mergeCell ref="W97:AB97"/>
    <mergeCell ref="C102:K102"/>
    <mergeCell ref="L102:P102"/>
    <mergeCell ref="U102:V102"/>
    <mergeCell ref="AA102:AB102"/>
    <mergeCell ref="C103:K103"/>
    <mergeCell ref="L103:P103"/>
    <mergeCell ref="U103:V103"/>
    <mergeCell ref="AA103:AB103"/>
    <mergeCell ref="C100:K100"/>
    <mergeCell ref="L100:P100"/>
    <mergeCell ref="U100:V100"/>
    <mergeCell ref="AA100:AB100"/>
    <mergeCell ref="C101:K101"/>
    <mergeCell ref="L101:P101"/>
    <mergeCell ref="U101:V101"/>
    <mergeCell ref="AA101:AB101"/>
    <mergeCell ref="B108:AB108"/>
    <mergeCell ref="B109:C109"/>
    <mergeCell ref="D109:K109"/>
    <mergeCell ref="L109:Q109"/>
    <mergeCell ref="R109:V109"/>
    <mergeCell ref="W109:AB109"/>
    <mergeCell ref="B105:AB105"/>
    <mergeCell ref="B106:F106"/>
    <mergeCell ref="G106:H106"/>
    <mergeCell ref="J106:K106"/>
    <mergeCell ref="M106:N106"/>
    <mergeCell ref="O106:S106"/>
    <mergeCell ref="T106:U106"/>
    <mergeCell ref="W106:X106"/>
    <mergeCell ref="Z106:AA106"/>
    <mergeCell ref="B110:C110"/>
    <mergeCell ref="D110:K110"/>
    <mergeCell ref="L110:Q110"/>
    <mergeCell ref="R110:V110"/>
    <mergeCell ref="W110:AB110"/>
    <mergeCell ref="B111:C111"/>
    <mergeCell ref="D111:K111"/>
    <mergeCell ref="L111:Q111"/>
    <mergeCell ref="R111:V111"/>
    <mergeCell ref="W111:AB111"/>
    <mergeCell ref="B119:L119"/>
    <mergeCell ref="B120:L120"/>
    <mergeCell ref="B115:AB115"/>
    <mergeCell ref="B117:L117"/>
    <mergeCell ref="B118:L118"/>
    <mergeCell ref="B112:C112"/>
    <mergeCell ref="D112:K112"/>
    <mergeCell ref="L112:Q112"/>
    <mergeCell ref="R112:V112"/>
    <mergeCell ref="W112:AB112"/>
    <mergeCell ref="B113:C113"/>
    <mergeCell ref="D113:K113"/>
    <mergeCell ref="L113:Q113"/>
    <mergeCell ref="R113:V113"/>
    <mergeCell ref="W113:AB113"/>
    <mergeCell ref="C126:H126"/>
    <mergeCell ref="I126:N126"/>
    <mergeCell ref="O126:U126"/>
    <mergeCell ref="V126:X126"/>
    <mergeCell ref="Y126:Z126"/>
    <mergeCell ref="AA126:AB126"/>
    <mergeCell ref="B122:AB122"/>
    <mergeCell ref="B123:AB123"/>
    <mergeCell ref="B124:B125"/>
    <mergeCell ref="C124:H125"/>
    <mergeCell ref="I124:N125"/>
    <mergeCell ref="O124:U125"/>
    <mergeCell ref="V124:X125"/>
    <mergeCell ref="Y124:AB124"/>
    <mergeCell ref="Y125:Z125"/>
    <mergeCell ref="AA125:AB125"/>
    <mergeCell ref="C128:H128"/>
    <mergeCell ref="I128:N128"/>
    <mergeCell ref="O128:U128"/>
    <mergeCell ref="V128:X128"/>
    <mergeCell ref="Y128:Z128"/>
    <mergeCell ref="AA128:AB128"/>
    <mergeCell ref="C127:H127"/>
    <mergeCell ref="I127:N127"/>
    <mergeCell ref="O127:U127"/>
    <mergeCell ref="V127:X127"/>
    <mergeCell ref="Y127:Z127"/>
    <mergeCell ref="AA127:AB127"/>
    <mergeCell ref="C130:H130"/>
    <mergeCell ref="I130:N130"/>
    <mergeCell ref="O130:U130"/>
    <mergeCell ref="V130:X130"/>
    <mergeCell ref="Y130:Z130"/>
    <mergeCell ref="AA130:AB130"/>
    <mergeCell ref="C129:H129"/>
    <mergeCell ref="I129:N129"/>
    <mergeCell ref="O129:U129"/>
    <mergeCell ref="V129:X129"/>
    <mergeCell ref="Y129:Z129"/>
    <mergeCell ref="AA129:AB129"/>
    <mergeCell ref="C132:H132"/>
    <mergeCell ref="I132:N132"/>
    <mergeCell ref="O132:U132"/>
    <mergeCell ref="V132:X132"/>
    <mergeCell ref="Y132:Z132"/>
    <mergeCell ref="AA132:AB132"/>
    <mergeCell ref="C131:H131"/>
    <mergeCell ref="I131:N131"/>
    <mergeCell ref="O131:U131"/>
    <mergeCell ref="V131:X131"/>
    <mergeCell ref="Y131:Z131"/>
    <mergeCell ref="AA131:AB131"/>
    <mergeCell ref="C134:H134"/>
    <mergeCell ref="I134:N134"/>
    <mergeCell ref="O134:U134"/>
    <mergeCell ref="V134:X134"/>
    <mergeCell ref="Y134:Z134"/>
    <mergeCell ref="AA134:AB134"/>
    <mergeCell ref="C133:H133"/>
    <mergeCell ref="I133:N133"/>
    <mergeCell ref="O133:U133"/>
    <mergeCell ref="V133:X133"/>
    <mergeCell ref="Y133:Z133"/>
    <mergeCell ref="AA133:AB133"/>
    <mergeCell ref="C136:H136"/>
    <mergeCell ref="I136:N136"/>
    <mergeCell ref="O136:U136"/>
    <mergeCell ref="V136:X136"/>
    <mergeCell ref="Y136:Z136"/>
    <mergeCell ref="AA136:AB136"/>
    <mergeCell ref="C135:H135"/>
    <mergeCell ref="I135:N135"/>
    <mergeCell ref="O135:U135"/>
    <mergeCell ref="V135:X135"/>
    <mergeCell ref="Y135:Z135"/>
    <mergeCell ref="AA135:AB135"/>
    <mergeCell ref="C138:H138"/>
    <mergeCell ref="I138:N138"/>
    <mergeCell ref="O138:U138"/>
    <mergeCell ref="V138:X138"/>
    <mergeCell ref="Y138:Z138"/>
    <mergeCell ref="AA138:AB138"/>
    <mergeCell ref="C137:H137"/>
    <mergeCell ref="I137:N137"/>
    <mergeCell ref="O137:U137"/>
    <mergeCell ref="V137:X137"/>
    <mergeCell ref="Y137:Z137"/>
    <mergeCell ref="AA137:AB137"/>
    <mergeCell ref="C140:H140"/>
    <mergeCell ref="I140:N140"/>
    <mergeCell ref="O140:U140"/>
    <mergeCell ref="V140:X140"/>
    <mergeCell ref="Y140:Z140"/>
    <mergeCell ref="AA140:AB140"/>
    <mergeCell ref="C139:H139"/>
    <mergeCell ref="I139:N139"/>
    <mergeCell ref="O139:U139"/>
    <mergeCell ref="V139:X139"/>
    <mergeCell ref="Y139:Z139"/>
    <mergeCell ref="AA139:AB139"/>
    <mergeCell ref="B144:AB144"/>
    <mergeCell ref="B145:B146"/>
    <mergeCell ref="C145:H146"/>
    <mergeCell ref="I145:N146"/>
    <mergeCell ref="O145:U146"/>
    <mergeCell ref="V145:X146"/>
    <mergeCell ref="Y145:AB145"/>
    <mergeCell ref="Y146:Z146"/>
    <mergeCell ref="AA146:AB146"/>
    <mergeCell ref="C148:H148"/>
    <mergeCell ref="I148:N148"/>
    <mergeCell ref="O148:U148"/>
    <mergeCell ref="V148:X148"/>
    <mergeCell ref="Y148:Z148"/>
    <mergeCell ref="AA148:AB148"/>
    <mergeCell ref="C147:H147"/>
    <mergeCell ref="I147:N147"/>
    <mergeCell ref="O147:U147"/>
    <mergeCell ref="V147:X147"/>
    <mergeCell ref="Y147:Z147"/>
    <mergeCell ref="AA147:AB147"/>
    <mergeCell ref="C150:H150"/>
    <mergeCell ref="I150:N150"/>
    <mergeCell ref="O150:U150"/>
    <mergeCell ref="V150:X150"/>
    <mergeCell ref="Y150:Z150"/>
    <mergeCell ref="AA150:AB150"/>
    <mergeCell ref="C149:H149"/>
    <mergeCell ref="I149:N149"/>
    <mergeCell ref="O149:U149"/>
    <mergeCell ref="V149:X149"/>
    <mergeCell ref="Y149:Z149"/>
    <mergeCell ref="AA149:AB149"/>
    <mergeCell ref="C152:H152"/>
    <mergeCell ref="I152:N152"/>
    <mergeCell ref="O152:U152"/>
    <mergeCell ref="V152:X152"/>
    <mergeCell ref="Y152:Z152"/>
    <mergeCell ref="AA152:AB152"/>
    <mergeCell ref="C151:H151"/>
    <mergeCell ref="I151:N151"/>
    <mergeCell ref="O151:U151"/>
    <mergeCell ref="V151:X151"/>
    <mergeCell ref="Y151:Z151"/>
    <mergeCell ref="AA151:AB151"/>
    <mergeCell ref="C154:H154"/>
    <mergeCell ref="I154:N154"/>
    <mergeCell ref="O154:U154"/>
    <mergeCell ref="V154:X154"/>
    <mergeCell ref="Y154:Z154"/>
    <mergeCell ref="AA154:AB154"/>
    <mergeCell ref="C153:H153"/>
    <mergeCell ref="I153:N153"/>
    <mergeCell ref="O153:U153"/>
    <mergeCell ref="V153:X153"/>
    <mergeCell ref="Y153:Z153"/>
    <mergeCell ref="AA153:AB153"/>
    <mergeCell ref="C156:H156"/>
    <mergeCell ref="I156:N156"/>
    <mergeCell ref="O156:U156"/>
    <mergeCell ref="V156:X156"/>
    <mergeCell ref="Y156:Z156"/>
    <mergeCell ref="AA156:AB156"/>
    <mergeCell ref="C155:H155"/>
    <mergeCell ref="I155:N155"/>
    <mergeCell ref="O155:U155"/>
    <mergeCell ref="V155:X155"/>
    <mergeCell ref="Y155:Z155"/>
    <mergeCell ref="AA155:AB155"/>
    <mergeCell ref="B158:N158"/>
    <mergeCell ref="O158:R158"/>
    <mergeCell ref="B162:AB162"/>
    <mergeCell ref="B163:B164"/>
    <mergeCell ref="C163:L164"/>
    <mergeCell ref="M163:U164"/>
    <mergeCell ref="V163:X164"/>
    <mergeCell ref="Y163:AB163"/>
    <mergeCell ref="Y164:Z164"/>
    <mergeCell ref="AA164:AB164"/>
    <mergeCell ref="C165:L165"/>
    <mergeCell ref="M165:U165"/>
    <mergeCell ref="V165:X165"/>
    <mergeCell ref="Y165:Z165"/>
    <mergeCell ref="AA165:AB165"/>
    <mergeCell ref="C166:L166"/>
    <mergeCell ref="M166:U166"/>
    <mergeCell ref="V166:X166"/>
    <mergeCell ref="Y166:Z166"/>
    <mergeCell ref="AA166:AB166"/>
    <mergeCell ref="C176:M176"/>
    <mergeCell ref="N176:X176"/>
    <mergeCell ref="Y176:Z176"/>
    <mergeCell ref="AA176:AB176"/>
    <mergeCell ref="C178:M178"/>
    <mergeCell ref="N178:X178"/>
    <mergeCell ref="Y178:Z178"/>
    <mergeCell ref="AA178:AB178"/>
    <mergeCell ref="C174:M174"/>
    <mergeCell ref="N174:X174"/>
    <mergeCell ref="Y174:Z174"/>
    <mergeCell ref="AA174:AB174"/>
    <mergeCell ref="C175:M175"/>
    <mergeCell ref="N175:X175"/>
    <mergeCell ref="Y175:Z175"/>
    <mergeCell ref="AA175:AB175"/>
    <mergeCell ref="B183:G183"/>
    <mergeCell ref="H183:N183"/>
    <mergeCell ref="O183:U183"/>
    <mergeCell ref="V183:AB183"/>
    <mergeCell ref="B184:G184"/>
    <mergeCell ref="H184:N184"/>
    <mergeCell ref="O184:U184"/>
    <mergeCell ref="V184:AB184"/>
    <mergeCell ref="B180:AB180"/>
    <mergeCell ref="B181:G181"/>
    <mergeCell ref="H181:N181"/>
    <mergeCell ref="O181:U181"/>
    <mergeCell ref="V181:AB181"/>
    <mergeCell ref="B182:G182"/>
    <mergeCell ref="H182:N182"/>
    <mergeCell ref="O182:U182"/>
    <mergeCell ref="V182:AB182"/>
    <mergeCell ref="B187:G187"/>
    <mergeCell ref="H187:N187"/>
    <mergeCell ref="O187:U187"/>
    <mergeCell ref="V187:AB187"/>
    <mergeCell ref="B188:G188"/>
    <mergeCell ref="H188:N188"/>
    <mergeCell ref="O188:U188"/>
    <mergeCell ref="V188:AB188"/>
    <mergeCell ref="B185:G185"/>
    <mergeCell ref="H185:N185"/>
    <mergeCell ref="O185:U185"/>
    <mergeCell ref="V185:AB185"/>
    <mergeCell ref="B186:G186"/>
    <mergeCell ref="H186:N186"/>
    <mergeCell ref="O186:U186"/>
    <mergeCell ref="V186:AB186"/>
    <mergeCell ref="B193:G193"/>
    <mergeCell ref="H193:N193"/>
    <mergeCell ref="O193:U193"/>
    <mergeCell ref="V193:AB193"/>
    <mergeCell ref="B194:U194"/>
    <mergeCell ref="V194:AB194"/>
    <mergeCell ref="H191:N191"/>
    <mergeCell ref="O191:U191"/>
    <mergeCell ref="V191:AB191"/>
    <mergeCell ref="E192:G192"/>
    <mergeCell ref="H192:N192"/>
    <mergeCell ref="O192:U192"/>
    <mergeCell ref="V192:AB192"/>
    <mergeCell ref="B189:D192"/>
    <mergeCell ref="E189:G189"/>
    <mergeCell ref="H189:N189"/>
    <mergeCell ref="O189:U189"/>
    <mergeCell ref="V189:AB189"/>
    <mergeCell ref="E190:G190"/>
    <mergeCell ref="H190:N190"/>
    <mergeCell ref="O190:U190"/>
    <mergeCell ref="V190:AB190"/>
    <mergeCell ref="E191:G191"/>
    <mergeCell ref="B198:H198"/>
    <mergeCell ref="I198:AB198"/>
    <mergeCell ref="B200:AB207"/>
    <mergeCell ref="B208:I208"/>
    <mergeCell ref="J208:Y208"/>
    <mergeCell ref="B209:I209"/>
    <mergeCell ref="J209:Y209"/>
    <mergeCell ref="B196:AB196"/>
    <mergeCell ref="B197:T197"/>
    <mergeCell ref="U197:V197"/>
    <mergeCell ref="W197:X197"/>
    <mergeCell ref="Y197:Z197"/>
    <mergeCell ref="AA197:AB197"/>
    <mergeCell ref="C218:V218"/>
    <mergeCell ref="W218:Z218"/>
    <mergeCell ref="AA218:AB218"/>
    <mergeCell ref="C219:V219"/>
    <mergeCell ref="W219:Z219"/>
    <mergeCell ref="C220:AB220"/>
    <mergeCell ref="B213:AB213"/>
    <mergeCell ref="B214:AB214"/>
    <mergeCell ref="C216:V216"/>
    <mergeCell ref="W216:Z216"/>
    <mergeCell ref="AA216:AB216"/>
    <mergeCell ref="C217:V217"/>
    <mergeCell ref="W217:Z217"/>
    <mergeCell ref="AA217:AB217"/>
    <mergeCell ref="AA219:AB219"/>
    <mergeCell ref="D221:V221"/>
    <mergeCell ref="W221:Z221"/>
    <mergeCell ref="AA221:AB221"/>
    <mergeCell ref="D222:V222"/>
    <mergeCell ref="W222:Z222"/>
    <mergeCell ref="AA222:AB222"/>
    <mergeCell ref="D223:V223"/>
    <mergeCell ref="W223:Z223"/>
    <mergeCell ref="AA223:AB223"/>
    <mergeCell ref="AA226:AB226"/>
    <mergeCell ref="D227:V227"/>
    <mergeCell ref="W229:Z229"/>
    <mergeCell ref="AA229:AB229"/>
    <mergeCell ref="D224:V224"/>
    <mergeCell ref="W224:Z224"/>
    <mergeCell ref="AA224:AB224"/>
    <mergeCell ref="D225:V225"/>
    <mergeCell ref="W225:Z225"/>
    <mergeCell ref="AA225:AB225"/>
    <mergeCell ref="D226:V226"/>
    <mergeCell ref="W226:Z226"/>
    <mergeCell ref="B258:N258"/>
    <mergeCell ref="O258:AB258"/>
    <mergeCell ref="B259:N260"/>
    <mergeCell ref="O259:AB263"/>
    <mergeCell ref="B261:N261"/>
    <mergeCell ref="B262:N263"/>
    <mergeCell ref="B246:G247"/>
    <mergeCell ref="H246:AB247"/>
    <mergeCell ref="B248:G249"/>
    <mergeCell ref="B250:G254"/>
    <mergeCell ref="H250:AB254"/>
    <mergeCell ref="X248:Z249"/>
    <mergeCell ref="AA248:AB249"/>
    <mergeCell ref="T248:W249"/>
    <mergeCell ref="H248:S249"/>
    <mergeCell ref="B235:N235"/>
    <mergeCell ref="O235:AB235"/>
    <mergeCell ref="B236:N238"/>
    <mergeCell ref="O236:AB238"/>
    <mergeCell ref="B245:AB245"/>
    <mergeCell ref="W232:Z232"/>
    <mergeCell ref="AA232:AB232"/>
    <mergeCell ref="W233:Z233"/>
    <mergeCell ref="AA233:AB233"/>
    <mergeCell ref="B239:R239"/>
    <mergeCell ref="S239:T239"/>
    <mergeCell ref="V239:W239"/>
    <mergeCell ref="Y239:AB239"/>
    <mergeCell ref="C230:V230"/>
    <mergeCell ref="C231:V231"/>
    <mergeCell ref="C232:V232"/>
    <mergeCell ref="C233:V233"/>
    <mergeCell ref="W228:Z228"/>
    <mergeCell ref="AA228:AB228"/>
    <mergeCell ref="W227:Z227"/>
    <mergeCell ref="AA227:AB227"/>
    <mergeCell ref="D229:V229"/>
    <mergeCell ref="W230:Z230"/>
    <mergeCell ref="AA230:AB230"/>
    <mergeCell ref="D228:V228"/>
    <mergeCell ref="W231:Z231"/>
    <mergeCell ref="AA231:AB231"/>
    <mergeCell ref="B172:B173"/>
    <mergeCell ref="C169:L169"/>
    <mergeCell ref="M169:U169"/>
    <mergeCell ref="V169:X169"/>
    <mergeCell ref="Y169:Z169"/>
    <mergeCell ref="AA169:AB169"/>
    <mergeCell ref="B171:AB171"/>
    <mergeCell ref="C167:L167"/>
    <mergeCell ref="M167:U167"/>
    <mergeCell ref="V167:X167"/>
    <mergeCell ref="Y167:Z167"/>
    <mergeCell ref="AA167:AB167"/>
    <mergeCell ref="C168:L168"/>
    <mergeCell ref="M168:U168"/>
    <mergeCell ref="V168:X168"/>
    <mergeCell ref="Y168:Z168"/>
    <mergeCell ref="AA168:AB168"/>
    <mergeCell ref="C172:M173"/>
    <mergeCell ref="N172:X173"/>
    <mergeCell ref="Y172:AB172"/>
    <mergeCell ref="Y173:Z173"/>
    <mergeCell ref="AA173:AB173"/>
    <mergeCell ref="C268:V268"/>
    <mergeCell ref="W268:Z268"/>
    <mergeCell ref="C269:AB269"/>
    <mergeCell ref="D270:V270"/>
    <mergeCell ref="W270:Z270"/>
    <mergeCell ref="AA270:AB270"/>
    <mergeCell ref="D275:V275"/>
    <mergeCell ref="W275:Z275"/>
    <mergeCell ref="AA275:AB275"/>
    <mergeCell ref="AA268:AB268"/>
    <mergeCell ref="C265:V265"/>
    <mergeCell ref="W265:Z265"/>
    <mergeCell ref="AA265:AB265"/>
    <mergeCell ref="C266:V266"/>
    <mergeCell ref="W266:Z266"/>
    <mergeCell ref="AA266:AB266"/>
    <mergeCell ref="C267:V267"/>
    <mergeCell ref="W267:Z267"/>
    <mergeCell ref="AA267:AB267"/>
    <mergeCell ref="C281:V281"/>
    <mergeCell ref="W281:Z281"/>
    <mergeCell ref="AA281:AB281"/>
    <mergeCell ref="D271:V271"/>
    <mergeCell ref="W271:Z271"/>
    <mergeCell ref="D277:V277"/>
    <mergeCell ref="W277:Z277"/>
    <mergeCell ref="AA277:AB277"/>
    <mergeCell ref="AA271:AB271"/>
    <mergeCell ref="D272:V272"/>
    <mergeCell ref="W272:Z272"/>
    <mergeCell ref="AA272:AB272"/>
    <mergeCell ref="D273:V273"/>
    <mergeCell ref="W273:Z273"/>
    <mergeCell ref="AA273:AB273"/>
    <mergeCell ref="D274:V274"/>
    <mergeCell ref="W274:Z274"/>
    <mergeCell ref="AA274:AB274"/>
    <mergeCell ref="D278:V278"/>
    <mergeCell ref="W278:Z278"/>
    <mergeCell ref="AA278:AB278"/>
    <mergeCell ref="D276:V276"/>
    <mergeCell ref="W276:Z276"/>
    <mergeCell ref="AA276:AB276"/>
    <mergeCell ref="SF55:VG55"/>
    <mergeCell ref="AH56:UQ56"/>
    <mergeCell ref="C282:V282"/>
    <mergeCell ref="W282:Z282"/>
    <mergeCell ref="AA282:AB282"/>
    <mergeCell ref="B116:L116"/>
    <mergeCell ref="M117:AB117"/>
    <mergeCell ref="M118:AB118"/>
    <mergeCell ref="M119:AB119"/>
    <mergeCell ref="M120:AB120"/>
    <mergeCell ref="M116:AB116"/>
    <mergeCell ref="C177:M177"/>
    <mergeCell ref="N177:X177"/>
    <mergeCell ref="Y177:Z177"/>
    <mergeCell ref="AA177:AB177"/>
    <mergeCell ref="C279:V279"/>
    <mergeCell ref="W279:Z279"/>
    <mergeCell ref="AA279:AB279"/>
    <mergeCell ref="C280:V280"/>
    <mergeCell ref="V79:AB79"/>
    <mergeCell ref="L73:AB73"/>
    <mergeCell ref="Y69:AB69"/>
    <mergeCell ref="W280:Z280"/>
    <mergeCell ref="AA280:AB280"/>
    <mergeCell ref="M70:N70"/>
    <mergeCell ref="AA70:AB70"/>
    <mergeCell ref="O70:V70"/>
    <mergeCell ref="B72:AB72"/>
    <mergeCell ref="B73:K73"/>
    <mergeCell ref="B74:J74"/>
    <mergeCell ref="K74:R74"/>
    <mergeCell ref="B70:H70"/>
    <mergeCell ref="AH55:SD55"/>
    <mergeCell ref="S69:X69"/>
    <mergeCell ref="H69:R69"/>
    <mergeCell ref="S74:V74"/>
    <mergeCell ref="W74:AB74"/>
    <mergeCell ref="B68:G68"/>
    <mergeCell ref="H68:AB68"/>
    <mergeCell ref="B69:G69"/>
  </mergeCells>
  <conditionalFormatting sqref="SI53">
    <cfRule type="cellIs" dxfId="2" priority="1" operator="greaterThanOrEqual">
      <formula>26</formula>
    </cfRule>
  </conditionalFormatting>
  <conditionalFormatting sqref="SI53">
    <cfRule type="expression" dxfId="1" priority="2">
      <formula>LEFT(#REF!,2)="MS"</formula>
    </cfRule>
    <cfRule type="expression" dxfId="0" priority="3">
      <formula>LEFT(#REF!,3)="TMS"</formula>
    </cfRule>
  </conditionalFormatting>
  <dataValidations xWindow="741" yWindow="721" count="27">
    <dataValidation type="list" allowBlank="1" showInputMessage="1" showErrorMessage="1" errorTitle="Bulan" error="Sila pilih satu" promptTitle="Bulan " prompt="Sila pilih satu" sqref="Y159:Z160" xr:uid="{00000000-0002-0000-0000-000000000000}">
      <formula1>"1, 2, 3, 4, 5, 6, 7, 8, 9, 10, 11, 12"</formula1>
    </dataValidation>
    <dataValidation type="list" allowBlank="1" showInputMessage="1" showErrorMessage="1" errorTitle="Tahun" error="Sila pilih satu" promptTitle="Tahun" prompt="Sila pilih satu" sqref="AA159:AB160" xr:uid="{00000000-0002-0000-0000-000001000000}">
      <formula1>"1979, 1980, 1981, 1982, 1983, 1984, 1985, 1986, 1987, 1988, 1989, 1990, 1991, 1992, 1993, 1994, 1995, 1996, 1997, 1998, 1999, 2000, 2001, 2002, 2003, 2004, 2005, 2006, 2007, 2008, 2009, 2010, 2011, 2012, 2013, 2014, 2015, 2016, 2017, 2018, 2019"</formula1>
    </dataValidation>
    <dataValidation type="list" allowBlank="1" showInputMessage="1" sqref="BI73 AW73 BG68 AM70 BM69" xr:uid="{00000000-0002-0000-0000-000002000000}">
      <formula1>"1, 2, 3, 4, 5, 6, 7, 8, 9, 10, 11, 12, 13, 14, 15, 16, 17, 18, 19, 20, 21, 22, 23, 24, 25, 26, 27, 28, 29, 30, 31"</formula1>
    </dataValidation>
    <dataValidation type="list" errorStyle="information" allowBlank="1" showInputMessage="1" showErrorMessage="1" errorTitle="Tahun" error="Not listed" promptTitle="Tahun" prompt="Sila pilih satu" sqref="P75:Q75" xr:uid="{00000000-0002-0000-0000-000003000000}">
      <formula1>"1981,1982,1983,1984,1985,1986,1987,1988,1989,1990,1991,1992,1993,1994,1995,1996,1997,1998,1999,2000,2001,2002,2003"</formula1>
    </dataValidation>
    <dataValidation type="list" allowBlank="1" showInputMessage="1" showErrorMessage="1" sqref="P82:R82" xr:uid="{00000000-0002-0000-0000-000004000000}">
      <formula1>"Lelaki,Perempuan"</formula1>
    </dataValidation>
    <dataValidation type="list" allowBlank="1" showInputMessage="1" errorTitle="Bulan" error="Sila pilih satu" promptTitle="Bulan " prompt="Sila pilih satu" sqref="BK73 AY73 BJ68 BP69" xr:uid="{00000000-0002-0000-0000-000005000000}">
      <formula1>"1, 2, 3, 4, 5, 6, 7, 8, 9, 10, 11, 12"</formula1>
    </dataValidation>
    <dataValidation type="list" showInputMessage="1" showErrorMessage="1" errorTitle="Tahap" error="Not listed" promptTitle="Tahap" prompt="Sila pilih satu" sqref="H66:AB66" xr:uid="{00000000-0002-0000-0000-000006000000}">
      <formula1>"Sarjana (Master), Ikthtisas (Professional), PhD"</formula1>
    </dataValidation>
    <dataValidation type="list" errorStyle="information" allowBlank="1" showInputMessage="1" showErrorMessage="1" errorTitle="Hari" error="Not listed" promptTitle="Hari" prompt="Sila pilih satu" sqref="W84" xr:uid="{00000000-0002-0000-0000-000007000000}">
      <formula1>"HARIBULAN,1, 2, 3, 4, 5, 6, 7, 8, 9, 10, 11, 12, 13, 14, 15, 16, 17, 18, 19, 20, 21, 22, 23, 24, 25, 26, 27, 28, 29, 30, 31"</formula1>
    </dataValidation>
    <dataValidation type="list" errorStyle="information" allowBlank="1" showInputMessage="1" showErrorMessage="1" errorTitle="Bulan" error="Not listed" promptTitle="Bulan " prompt="Sila pilih satu" sqref="W106:X106 L75:M75 J106:K106 Y98:Y103 S98:S103" xr:uid="{00000000-0002-0000-0000-000008000000}">
      <formula1>"1, 2, 3, 4, 5, 6, 7, 8, 9, 10, 11, 12"</formula1>
    </dataValidation>
    <dataValidation type="list" errorStyle="information" allowBlank="1" showInputMessage="1" showErrorMessage="1" errorTitle="Bulan" error="Sila pilih satu" promptTitle="Bulan " prompt="Sila pilih satu" sqref="Y84 Y70 K70" xr:uid="{00000000-0002-0000-0000-000009000000}">
      <formula1>"1, 2, 3, 4, 5, 6, 7, 8, 9, 10, 11, 12"</formula1>
    </dataValidation>
    <dataValidation type="list" errorStyle="information" allowBlank="1" showInputMessage="1" showErrorMessage="1" errorTitle="Hari" error="Not listed" sqref="H75:I75 G106:H106 T106:U106" xr:uid="{00000000-0002-0000-0000-00000A000000}">
      <formula1>"1, 2, 3, 4, 5, 6, 7, 8, 9, 10, 11, 12, 13, 14, 15, 16, 17, 18, 19, 20, 21, 22, 23, 24, 25, 26, 27, 28, 29, 30, 31"</formula1>
    </dataValidation>
    <dataValidation type="list" allowBlank="1" showInputMessage="1" showErrorMessage="1" sqref="W110:AB113" xr:uid="{00000000-0002-0000-0000-00000B000000}">
      <formula1>"BERJAYA, GAGAL, PENDING"</formula1>
    </dataValidation>
    <dataValidation type="list" errorStyle="information" allowBlank="1" showInputMessage="1" showErrorMessage="1" sqref="B117:L120" xr:uid="{00000000-0002-0000-0000-00000C000000}">
      <formula1>"UNIVERSITI BRUNEI DARUSSALAM (UBD),UNIVERSITI TEKNOLOGI BRUNEI (UTB),UNIVERSITI ISLAM SULTAN SHARIF ALI (UNISSA), POLITEKNIK BRUNEI (PB), KOLEJ UNIVERSITI PERGURUAN UGAMA SERI BEGAWAN (KUPU SB), LAIN-LAIN SILA NYATAKAN ..."</formula1>
    </dataValidation>
    <dataValidation type="list" errorStyle="information" allowBlank="1" showInputMessage="1" showErrorMessage="1" errorTitle="Bulan" error="Not listed" prompt="Sila pilih satu" sqref="Y165:Z169 Y126:Z140 Y147:Z156 Y174:Z178" xr:uid="{00000000-0002-0000-0000-00000D000000}">
      <formula1>"1, 2, 3, 4, 5, 6, 7, 8, 9, 10, 11, 12"</formula1>
    </dataValidation>
    <dataValidation type="list" errorStyle="information" allowBlank="1" showInputMessage="1" showErrorMessage="1" errorTitle="Tahun" error="Not listed" promptTitle="Tahun" prompt="Sila pilih satu" sqref="M70:N70" xr:uid="{00000000-0002-0000-0000-00000E000000}">
      <formula1>"2022,2023"</formula1>
    </dataValidation>
    <dataValidation type="list" errorStyle="information" allowBlank="1" showInputMessage="1" showErrorMessage="1" error="Not listed" promptTitle="Tempoh" prompt="Sila pilih satu / Pick one" sqref="Y69:AB69" xr:uid="{00000000-0002-0000-0000-00000F000000}">
      <formula1>"1 Tahun,1.5 Tahun,2 Tahun,2.5 Tahun,3 Tahun,3.5 Tahun,4 Tahun,5 Tahun"</formula1>
    </dataValidation>
    <dataValidation type="list" errorStyle="information" allowBlank="1" showInputMessage="1" showErrorMessage="1" errorTitle="Relation" error="Not listed" sqref="Q88:AB88" xr:uid="{00000000-0002-0000-0000-000010000000}">
      <formula1>"Bapa / Father,Ibu / Mother,Abang / Brother,Kakak / Sister,Adik,Bapa Saudara / Uncle,Ibu Saudara / Aunty,Other … Please enter"</formula1>
    </dataValidation>
    <dataValidation type="list" errorStyle="information" allowBlank="1" showInputMessage="1" showErrorMessage="1" errorTitle="Hari" error="Not listed" promptTitle="Hari" prompt="Sila pilih satu" sqref="W70 I70 Q98:Q103 W98:W103" xr:uid="{00000000-0002-0000-0000-000011000000}">
      <formula1>"1, 2, 3, 4, 5, 6, 7, 8, 9, 10, 11, 12, 13, 14, 15, 16, 17, 18, 19, 20, 21, 22, 23, 24, 25, 26, 27, 28, 29, 30, 31"</formula1>
    </dataValidation>
    <dataValidation type="list" allowBlank="1" showInputMessage="1" showErrorMessage="1" sqref="W82:AB82" xr:uid="{00000000-0002-0000-0000-000012000000}">
      <formula1>"Islam,Bukan Islam"</formula1>
    </dataValidation>
    <dataValidation type="list" errorStyle="information" allowBlank="1" showInputMessage="1" showErrorMessage="1" error="Not Listed" sqref="I82:L82" xr:uid="{00000000-0002-0000-0000-000013000000}">
      <formula1>"Melayu,Cina,Other … Please enter"</formula1>
    </dataValidation>
    <dataValidation type="list" errorStyle="information" allowBlank="1" showInputMessage="1" showErrorMessage="1" errorTitle="Tahun" error="Not listed" promptTitle="Tahun" prompt="Sila pilih satu" sqref="AA84:AB84" xr:uid="{00000000-0002-0000-0000-000014000000}">
      <formula1>"2019,2020,2021,2022,2023,2024,2025,2026,2027,2028,2029,2030"</formula1>
    </dataValidation>
    <dataValidation type="list" errorStyle="information" allowBlank="1" showInputMessage="1" showErrorMessage="1" errorTitle="Tahun" error="Not listed" promptTitle="Tahun" prompt="Sila pilih satu" sqref="AA174:AB178 AA147:AB156 AA126:AB140 AA165:AB169 AA98:AB103 U98:V103" xr:uid="{00000000-0002-0000-0000-000015000000}">
      <formula1>"1993,1994,1995,1996,1997,1998,1999,2000,2001,2002,2003,2004,2005,2006,2007,2008,2009,2010,2011,2012,2013,2014,2015,2016,2017,2018,2019,2020,2021,Other … Please enter"</formula1>
    </dataValidation>
    <dataValidation type="list" errorStyle="information" allowBlank="1" showInputMessage="1" showErrorMessage="1" errorTitle="Tahun" error="Not listed" promptTitle="Tahun" prompt="Sila pilih satu" sqref="Z106:AA106 M106:N106" xr:uid="{00000000-0002-0000-0000-000016000000}">
      <formula1>"2022,2023,Other … Please enter"</formula1>
    </dataValidation>
    <dataValidation type="list" errorStyle="information" allowBlank="1" showInputMessage="1" showErrorMessage="1" errorTitle="Gred" error="Not listed" sqref="V147:X156" xr:uid="{00000000-0002-0000-0000-000017000000}">
      <formula1>"- A Level -,A*,A,B,C,D,E,U,-IB-,7,6,5,4,3,2,1,Other … Please enter"</formula1>
    </dataValidation>
    <dataValidation type="list" errorStyle="information" allowBlank="1" showInputMessage="1" showErrorMessage="1" errorTitle="Gred" error="Not listed" sqref="V126:X140" xr:uid="{00000000-0002-0000-0000-000018000000}">
      <formula1>"-BGCE-,A*1,A2,B3,B4,C5,C6,D7,E8,U9,-IGCSE -,A*,A,B,C,D,E,F,G,U,9,8,7,6,5,4,3,2,1,Other … Please enter"</formula1>
    </dataValidation>
    <dataValidation type="list" errorStyle="warning" allowBlank="1" showInputMessage="1" showErrorMessage="1" error="Not listed" prompt="Sila pilih satu" sqref="BM68:BN68 BA73:BB73 BI67:BJ67 AR70:AW70 BS69:BT69 BM73:BN73" xr:uid="{00000000-0002-0000-0000-000019000000}">
      <formula1>#REF!</formula1>
    </dataValidation>
    <dataValidation type="list" errorStyle="information" allowBlank="1" showInputMessage="1" showErrorMessage="1" errorTitle="Tahun" error="Not listed" promptTitle="Tahun" prompt="Sila pilih satu" sqref="AA70:AB70" xr:uid="{674994A2-77D8-4209-B98B-49D3033FC9A1}">
      <formula1>"2023,2024,2025,2026,2027,2028"</formula1>
    </dataValidation>
  </dataValidations>
  <printOptions horizontalCentered="1"/>
  <pageMargins left="0.28000000000000003" right="0.2" top="0.4" bottom="0.56999999999999995" header="0.3" footer="0.28000000000000003"/>
  <pageSetup paperSize="9" scale="97" orientation="portrait" r:id="rId1"/>
  <headerFooter>
    <oddFooter>&amp;L&amp;10&amp;F &amp;R&amp;10&amp;P / &amp;N</oddFooter>
  </headerFooter>
  <rowBreaks count="9" manualBreakCount="9">
    <brk id="22" max="16383" man="1"/>
    <brk id="48" max="28" man="1"/>
    <brk id="85" max="28" man="1"/>
    <brk id="121" max="16383" man="1"/>
    <brk id="179" max="16383" man="1"/>
    <brk id="195" max="16383" man="1"/>
    <brk id="212" max="28" man="1"/>
    <brk id="241" max="28" man="1"/>
    <brk id="242"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721F38-612E-4ECF-A065-779E9F33709F}">
  <sheetPr codeName="Listing"/>
  <dimension ref="A1:K33"/>
  <sheetViews>
    <sheetView workbookViewId="0">
      <selection activeCell="M1" sqref="M1:Q1048576"/>
    </sheetView>
  </sheetViews>
  <sheetFormatPr defaultRowHeight="15" x14ac:dyDescent="0.25"/>
  <cols>
    <col min="5" max="5" width="5.7109375" customWidth="1"/>
    <col min="7" max="7" width="17.85546875" customWidth="1"/>
    <col min="8" max="8" width="13.28515625" customWidth="1"/>
    <col min="9" max="9" width="7.140625" customWidth="1"/>
    <col min="10" max="10" width="5" customWidth="1"/>
    <col min="11" max="11" width="9" customWidth="1"/>
    <col min="12" max="12" width="11" customWidth="1"/>
  </cols>
  <sheetData>
    <row r="1" spans="1:11" x14ac:dyDescent="0.25">
      <c r="A1">
        <v>2022</v>
      </c>
      <c r="G1" t="s">
        <v>229</v>
      </c>
      <c r="H1" t="s">
        <v>230</v>
      </c>
    </row>
    <row r="2" spans="1:11" x14ac:dyDescent="0.25">
      <c r="A2" t="s">
        <v>218</v>
      </c>
      <c r="B2" t="s">
        <v>219</v>
      </c>
      <c r="C2" t="s">
        <v>223</v>
      </c>
      <c r="D2" t="s">
        <v>220</v>
      </c>
      <c r="G2" t="s">
        <v>231</v>
      </c>
      <c r="I2" t="s">
        <v>221</v>
      </c>
      <c r="K2" t="s">
        <v>224</v>
      </c>
    </row>
    <row r="3" spans="1:11" x14ac:dyDescent="0.25">
      <c r="A3">
        <v>1</v>
      </c>
      <c r="B3">
        <v>1</v>
      </c>
      <c r="C3">
        <v>35</v>
      </c>
      <c r="D3">
        <f t="shared" ref="D3:D22" si="0">$A$1-C3</f>
        <v>1987</v>
      </c>
      <c r="G3">
        <f>A1</f>
        <v>2022</v>
      </c>
      <c r="H3">
        <v>0</v>
      </c>
      <c r="I3" s="155">
        <f>$A$1+H3</f>
        <v>2022</v>
      </c>
      <c r="J3" s="155">
        <v>28</v>
      </c>
      <c r="K3">
        <f>$A$1-J3</f>
        <v>1994</v>
      </c>
    </row>
    <row r="4" spans="1:11" x14ac:dyDescent="0.25">
      <c r="A4">
        <v>2</v>
      </c>
      <c r="B4">
        <v>2</v>
      </c>
      <c r="C4">
        <v>34</v>
      </c>
      <c r="D4">
        <f t="shared" si="0"/>
        <v>1988</v>
      </c>
      <c r="G4">
        <f>G3+1</f>
        <v>2023</v>
      </c>
      <c r="H4">
        <v>1</v>
      </c>
      <c r="I4" s="155">
        <f t="shared" ref="I4:I11" si="1">$A$1+H4</f>
        <v>2023</v>
      </c>
      <c r="J4" s="155">
        <v>27</v>
      </c>
      <c r="K4">
        <f t="shared" ref="K4:K31" si="2">$A$1-J4</f>
        <v>1995</v>
      </c>
    </row>
    <row r="5" spans="1:11" x14ac:dyDescent="0.25">
      <c r="A5">
        <v>3</v>
      </c>
      <c r="B5">
        <v>3</v>
      </c>
      <c r="C5">
        <v>33</v>
      </c>
      <c r="D5">
        <f t="shared" si="0"/>
        <v>1989</v>
      </c>
      <c r="H5">
        <v>2</v>
      </c>
      <c r="I5" s="155">
        <f t="shared" si="1"/>
        <v>2024</v>
      </c>
      <c r="J5" s="155">
        <v>26</v>
      </c>
      <c r="K5">
        <f t="shared" si="2"/>
        <v>1996</v>
      </c>
    </row>
    <row r="6" spans="1:11" x14ac:dyDescent="0.25">
      <c r="A6">
        <v>4</v>
      </c>
      <c r="B6">
        <v>4</v>
      </c>
      <c r="C6">
        <v>32</v>
      </c>
      <c r="D6">
        <f t="shared" si="0"/>
        <v>1990</v>
      </c>
      <c r="H6">
        <v>3</v>
      </c>
      <c r="I6" s="155">
        <f t="shared" si="1"/>
        <v>2025</v>
      </c>
      <c r="J6" s="155">
        <v>25</v>
      </c>
      <c r="K6">
        <f t="shared" si="2"/>
        <v>1997</v>
      </c>
    </row>
    <row r="7" spans="1:11" x14ac:dyDescent="0.25">
      <c r="A7">
        <v>5</v>
      </c>
      <c r="B7">
        <v>5</v>
      </c>
      <c r="C7">
        <v>31</v>
      </c>
      <c r="D7">
        <f t="shared" si="0"/>
        <v>1991</v>
      </c>
      <c r="H7">
        <v>4</v>
      </c>
      <c r="I7" s="155">
        <f t="shared" si="1"/>
        <v>2026</v>
      </c>
      <c r="J7" s="155">
        <v>24</v>
      </c>
      <c r="K7">
        <f t="shared" si="2"/>
        <v>1998</v>
      </c>
    </row>
    <row r="8" spans="1:11" x14ac:dyDescent="0.25">
      <c r="A8">
        <v>6</v>
      </c>
      <c r="B8">
        <v>6</v>
      </c>
      <c r="C8">
        <v>30</v>
      </c>
      <c r="D8">
        <f t="shared" si="0"/>
        <v>1992</v>
      </c>
      <c r="H8">
        <v>5</v>
      </c>
      <c r="I8" s="155">
        <f t="shared" si="1"/>
        <v>2027</v>
      </c>
      <c r="J8" s="155">
        <v>23</v>
      </c>
      <c r="K8">
        <f t="shared" si="2"/>
        <v>1999</v>
      </c>
    </row>
    <row r="9" spans="1:11" x14ac:dyDescent="0.25">
      <c r="A9">
        <v>7</v>
      </c>
      <c r="B9">
        <v>7</v>
      </c>
      <c r="C9">
        <v>29</v>
      </c>
      <c r="D9">
        <f t="shared" si="0"/>
        <v>1993</v>
      </c>
      <c r="H9">
        <v>6</v>
      </c>
      <c r="I9" s="155">
        <f t="shared" si="1"/>
        <v>2028</v>
      </c>
      <c r="J9" s="155">
        <v>22</v>
      </c>
      <c r="K9">
        <f t="shared" si="2"/>
        <v>2000</v>
      </c>
    </row>
    <row r="10" spans="1:11" x14ac:dyDescent="0.25">
      <c r="A10">
        <v>8</v>
      </c>
      <c r="B10">
        <v>8</v>
      </c>
      <c r="C10">
        <v>28</v>
      </c>
      <c r="D10">
        <f t="shared" si="0"/>
        <v>1994</v>
      </c>
      <c r="H10">
        <v>7</v>
      </c>
      <c r="I10" s="155">
        <f t="shared" si="1"/>
        <v>2029</v>
      </c>
      <c r="J10" s="155">
        <v>21</v>
      </c>
      <c r="K10">
        <f t="shared" si="2"/>
        <v>2001</v>
      </c>
    </row>
    <row r="11" spans="1:11" x14ac:dyDescent="0.25">
      <c r="A11">
        <v>9</v>
      </c>
      <c r="B11">
        <v>9</v>
      </c>
      <c r="C11">
        <v>27</v>
      </c>
      <c r="D11">
        <f t="shared" si="0"/>
        <v>1995</v>
      </c>
      <c r="H11">
        <v>8</v>
      </c>
      <c r="I11" s="155">
        <f t="shared" si="1"/>
        <v>2030</v>
      </c>
      <c r="J11" s="155">
        <v>20</v>
      </c>
      <c r="K11">
        <f t="shared" si="2"/>
        <v>2002</v>
      </c>
    </row>
    <row r="12" spans="1:11" x14ac:dyDescent="0.25">
      <c r="A12">
        <v>10</v>
      </c>
      <c r="B12">
        <v>10</v>
      </c>
      <c r="C12">
        <v>26</v>
      </c>
      <c r="D12">
        <f t="shared" si="0"/>
        <v>1996</v>
      </c>
      <c r="J12" s="155">
        <v>19</v>
      </c>
      <c r="K12">
        <f t="shared" si="2"/>
        <v>2003</v>
      </c>
    </row>
    <row r="13" spans="1:11" x14ac:dyDescent="0.25">
      <c r="A13">
        <v>11</v>
      </c>
      <c r="B13">
        <v>11</v>
      </c>
      <c r="C13">
        <v>25</v>
      </c>
      <c r="D13">
        <f t="shared" si="0"/>
        <v>1997</v>
      </c>
      <c r="J13" s="155">
        <v>18</v>
      </c>
      <c r="K13">
        <f t="shared" si="2"/>
        <v>2004</v>
      </c>
    </row>
    <row r="14" spans="1:11" x14ac:dyDescent="0.25">
      <c r="A14">
        <v>12</v>
      </c>
      <c r="B14">
        <v>12</v>
      </c>
      <c r="C14">
        <v>24</v>
      </c>
      <c r="D14">
        <f t="shared" si="0"/>
        <v>1998</v>
      </c>
      <c r="J14" s="155">
        <v>17</v>
      </c>
      <c r="K14">
        <f t="shared" si="2"/>
        <v>2005</v>
      </c>
    </row>
    <row r="15" spans="1:11" x14ac:dyDescent="0.25">
      <c r="A15">
        <v>13</v>
      </c>
      <c r="C15">
        <v>23</v>
      </c>
      <c r="D15">
        <f t="shared" si="0"/>
        <v>1999</v>
      </c>
      <c r="J15" s="155">
        <v>16</v>
      </c>
      <c r="K15">
        <f t="shared" si="2"/>
        <v>2006</v>
      </c>
    </row>
    <row r="16" spans="1:11" x14ac:dyDescent="0.25">
      <c r="A16">
        <v>14</v>
      </c>
      <c r="C16">
        <v>22</v>
      </c>
      <c r="D16">
        <f t="shared" si="0"/>
        <v>2000</v>
      </c>
      <c r="J16" s="155">
        <v>15</v>
      </c>
      <c r="K16">
        <f t="shared" si="2"/>
        <v>2007</v>
      </c>
    </row>
    <row r="17" spans="1:11" x14ac:dyDescent="0.25">
      <c r="A17">
        <v>15</v>
      </c>
      <c r="C17">
        <v>21</v>
      </c>
      <c r="D17">
        <f t="shared" si="0"/>
        <v>2001</v>
      </c>
      <c r="J17" s="155">
        <v>14</v>
      </c>
      <c r="K17">
        <f t="shared" si="2"/>
        <v>2008</v>
      </c>
    </row>
    <row r="18" spans="1:11" x14ac:dyDescent="0.25">
      <c r="A18">
        <v>16</v>
      </c>
      <c r="C18">
        <v>20</v>
      </c>
      <c r="D18">
        <f t="shared" si="0"/>
        <v>2002</v>
      </c>
      <c r="J18" s="155">
        <v>13</v>
      </c>
      <c r="K18">
        <f t="shared" si="2"/>
        <v>2009</v>
      </c>
    </row>
    <row r="19" spans="1:11" x14ac:dyDescent="0.25">
      <c r="A19">
        <v>17</v>
      </c>
      <c r="C19">
        <v>19</v>
      </c>
      <c r="D19">
        <f t="shared" si="0"/>
        <v>2003</v>
      </c>
      <c r="J19" s="155">
        <v>12</v>
      </c>
      <c r="K19">
        <f t="shared" si="2"/>
        <v>2010</v>
      </c>
    </row>
    <row r="20" spans="1:11" x14ac:dyDescent="0.25">
      <c r="A20">
        <v>18</v>
      </c>
      <c r="C20">
        <v>18</v>
      </c>
      <c r="D20">
        <f t="shared" si="0"/>
        <v>2004</v>
      </c>
      <c r="J20" s="155">
        <v>11</v>
      </c>
      <c r="K20">
        <f t="shared" si="2"/>
        <v>2011</v>
      </c>
    </row>
    <row r="21" spans="1:11" x14ac:dyDescent="0.25">
      <c r="A21">
        <v>19</v>
      </c>
      <c r="C21">
        <v>17</v>
      </c>
      <c r="D21">
        <f t="shared" si="0"/>
        <v>2005</v>
      </c>
      <c r="J21" s="155">
        <v>10</v>
      </c>
      <c r="K21">
        <f t="shared" si="2"/>
        <v>2012</v>
      </c>
    </row>
    <row r="22" spans="1:11" x14ac:dyDescent="0.25">
      <c r="A22">
        <v>20</v>
      </c>
      <c r="C22">
        <v>16</v>
      </c>
      <c r="D22">
        <f t="shared" si="0"/>
        <v>2006</v>
      </c>
      <c r="J22" s="155">
        <v>9</v>
      </c>
      <c r="K22">
        <f t="shared" si="2"/>
        <v>2013</v>
      </c>
    </row>
    <row r="23" spans="1:11" x14ac:dyDescent="0.25">
      <c r="A23">
        <v>21</v>
      </c>
      <c r="C23">
        <v>15</v>
      </c>
      <c r="D23">
        <f t="shared" ref="D23:D28" si="3">$A$1-C23</f>
        <v>2007</v>
      </c>
      <c r="J23" s="155">
        <v>8</v>
      </c>
      <c r="K23">
        <f t="shared" si="2"/>
        <v>2014</v>
      </c>
    </row>
    <row r="24" spans="1:11" x14ac:dyDescent="0.25">
      <c r="A24">
        <v>22</v>
      </c>
      <c r="C24">
        <v>14</v>
      </c>
      <c r="D24">
        <f t="shared" si="3"/>
        <v>2008</v>
      </c>
      <c r="J24" s="155">
        <v>7</v>
      </c>
      <c r="K24">
        <f t="shared" si="2"/>
        <v>2015</v>
      </c>
    </row>
    <row r="25" spans="1:11" x14ac:dyDescent="0.25">
      <c r="A25">
        <v>23</v>
      </c>
      <c r="C25">
        <v>13</v>
      </c>
      <c r="D25">
        <f t="shared" si="3"/>
        <v>2009</v>
      </c>
      <c r="J25" s="155">
        <v>6</v>
      </c>
      <c r="K25">
        <f t="shared" si="2"/>
        <v>2016</v>
      </c>
    </row>
    <row r="26" spans="1:11" x14ac:dyDescent="0.25">
      <c r="A26">
        <v>24</v>
      </c>
      <c r="C26">
        <v>12</v>
      </c>
      <c r="D26">
        <f t="shared" si="3"/>
        <v>2010</v>
      </c>
      <c r="J26" s="155">
        <v>5</v>
      </c>
      <c r="K26">
        <f t="shared" si="2"/>
        <v>2017</v>
      </c>
    </row>
    <row r="27" spans="1:11" x14ac:dyDescent="0.25">
      <c r="A27">
        <v>25</v>
      </c>
      <c r="C27">
        <v>11</v>
      </c>
      <c r="D27">
        <f t="shared" si="3"/>
        <v>2011</v>
      </c>
      <c r="J27" s="155">
        <v>4</v>
      </c>
      <c r="K27">
        <f t="shared" si="2"/>
        <v>2018</v>
      </c>
    </row>
    <row r="28" spans="1:11" x14ac:dyDescent="0.25">
      <c r="A28">
        <v>26</v>
      </c>
      <c r="C28">
        <v>10</v>
      </c>
      <c r="D28">
        <f t="shared" si="3"/>
        <v>2012</v>
      </c>
      <c r="J28" s="155">
        <v>3</v>
      </c>
      <c r="K28">
        <f t="shared" si="2"/>
        <v>2019</v>
      </c>
    </row>
    <row r="29" spans="1:11" x14ac:dyDescent="0.25">
      <c r="A29">
        <v>27</v>
      </c>
      <c r="J29" s="155">
        <v>2</v>
      </c>
      <c r="K29">
        <f t="shared" si="2"/>
        <v>2020</v>
      </c>
    </row>
    <row r="30" spans="1:11" x14ac:dyDescent="0.25">
      <c r="A30">
        <v>28</v>
      </c>
      <c r="J30" s="155">
        <v>1</v>
      </c>
      <c r="K30">
        <f t="shared" si="2"/>
        <v>2021</v>
      </c>
    </row>
    <row r="31" spans="1:11" x14ac:dyDescent="0.25">
      <c r="A31">
        <v>29</v>
      </c>
      <c r="J31" s="155">
        <v>0</v>
      </c>
      <c r="K31">
        <f t="shared" si="2"/>
        <v>2022</v>
      </c>
    </row>
    <row r="32" spans="1:11" x14ac:dyDescent="0.25">
      <c r="A32">
        <v>30</v>
      </c>
    </row>
    <row r="33" spans="1:1" x14ac:dyDescent="0.25">
      <c r="A33">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Borang A</vt:lpstr>
      <vt:lpstr>'Borang A'!Print_Area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 USER</dc:creator>
  <cp:lastModifiedBy>MOE User</cp:lastModifiedBy>
  <cp:lastPrinted>2022-01-19T08:22:40Z</cp:lastPrinted>
  <dcterms:created xsi:type="dcterms:W3CDTF">2014-05-19T01:15:08Z</dcterms:created>
  <dcterms:modified xsi:type="dcterms:W3CDTF">2022-01-25T06:57:01Z</dcterms:modified>
</cp:coreProperties>
</file>